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116"/>
  <workbookPr codeName="ThisWorkbook"/>
  <mc:AlternateContent xmlns:mc="http://schemas.openxmlformats.org/markup-compatibility/2006">
    <mc:Choice Requires="x15">
      <x15ac:absPath xmlns:x15ac="http://schemas.microsoft.com/office/spreadsheetml/2010/11/ac" url="/Users/cdepoy/Downloads/OneDrive_1_11-24-2025/"/>
    </mc:Choice>
  </mc:AlternateContent>
  <xr:revisionPtr revIDLastSave="0" documentId="13_ncr:1_{6C452373-3E8D-9A48-BB27-F2D2021931E5}" xr6:coauthVersionLast="47" xr6:coauthVersionMax="47" xr10:uidLastSave="{00000000-0000-0000-0000-000000000000}"/>
  <bookViews>
    <workbookView xWindow="0" yWindow="500" windowWidth="51200" windowHeight="26600" tabRatio="954" xr2:uid="{00000000-000D-0000-FFFF-FFFF00000000}"/>
  </bookViews>
  <sheets>
    <sheet name="Cover" sheetId="10" r:id="rId1"/>
    <sheet name="General Information" sheetId="1" r:id="rId2"/>
    <sheet name="Discussion Topics" sheetId="22" r:id="rId3"/>
    <sheet name="Provider Data" sheetId="23" r:id="rId4"/>
    <sheet name="Financials and Corrections" sheetId="24" r:id="rId5"/>
    <sheet name="Detail Layout" sheetId="26" r:id="rId6"/>
    <sheet name="Trailer Layout" sheetId="9" r:id="rId7"/>
    <sheet name="Tooth Codes" sheetId="28" r:id="rId8"/>
    <sheet name="Tooth Surface Codes" sheetId="25" r:id="rId9"/>
    <sheet name="Gender" sheetId="29" r:id="rId10"/>
    <sheet name="Detail Layout (2)" sheetId="16" state="hidden" r:id="rId11"/>
    <sheet name="Trailer Layout (2)" sheetId="17" state="hidden" r:id="rId12"/>
    <sheet name="Detail Layout (3)" sheetId="18" state="hidden" r:id="rId13"/>
    <sheet name="Trailer Layout (3)" sheetId="19" state="hidden" r:id="rId14"/>
    <sheet name="Detail Layout (4)" sheetId="20" state="hidden" r:id="rId15"/>
    <sheet name="Trailer Layout (4)" sheetId="21" state="hidden" r:id="rId16"/>
    <sheet name="Data" sheetId="13" state="hidden" r:id="rId17"/>
  </sheets>
  <externalReferences>
    <externalReference r:id="rId18"/>
  </externalReferences>
  <definedNames>
    <definedName name="EndOfLayout" localSheetId="4">#REF!</definedName>
    <definedName name="EndOfLayout" localSheetId="3">#REF!</definedName>
    <definedName name="EndOfLayout">#REF!</definedName>
    <definedName name="FieldPos" localSheetId="4">#REF!</definedName>
    <definedName name="FieldPos" localSheetId="3">#REF!</definedName>
    <definedName name="FieldPos">#REF!</definedName>
    <definedName name="IntroSplash">Data!$B$3</definedName>
    <definedName name="LayoutStyle">Data!$B$2</definedName>
    <definedName name="NonStaticContent" localSheetId="10">'Detail Layout (2)'!$H:$J,'Detail Layout (2)'!#REF!</definedName>
    <definedName name="NonStaticContent" localSheetId="12">'Detail Layout (3)'!$H:$J,'Detail Layout (3)'!#REF!</definedName>
    <definedName name="NonStaticContent" localSheetId="14">'Detail Layout (4)'!$H:$J,'Detail Layout (4)'!#REF!</definedName>
    <definedName name="NonStaticContent" localSheetId="11">#REF!,#REF!</definedName>
    <definedName name="NonStaticContent" localSheetId="13">#REF!,#REF!</definedName>
    <definedName name="NonStaticContent" localSheetId="15">#REF!,#REF!</definedName>
    <definedName name="NonStaticContent">#REF!,#REF!</definedName>
    <definedName name="OLE_LINK1" localSheetId="10">'Detail Layout (2)'!$A$2</definedName>
    <definedName name="OLE_LINK1" localSheetId="12">'Detail Layout (3)'!$A$2</definedName>
    <definedName name="OLE_LINK1" localSheetId="14">'Detail Layout (4)'!$A$2</definedName>
    <definedName name="OLE_LINK1" localSheetId="6">'Trailer Layout'!$A$2</definedName>
    <definedName name="OLE_LINK1" localSheetId="11">'Trailer Layout (2)'!$A$2</definedName>
    <definedName name="OLE_LINK1" localSheetId="13">'Trailer Layout (3)'!$A$2</definedName>
    <definedName name="OLE_LINK1" localSheetId="15">'Trailer Layout (4)'!$A$2</definedName>
    <definedName name="_xlnm.Print_Area" localSheetId="10">'Detail Layout (2)'!$A$2:$K$8</definedName>
    <definedName name="_xlnm.Print_Area" localSheetId="12">'Detail Layout (3)'!$A$2:$K$8</definedName>
    <definedName name="_xlnm.Print_Area" localSheetId="14">'Detail Layout (4)'!$A$2:$K$8</definedName>
    <definedName name="_xlnm.Print_Area" localSheetId="2">'Discussion Topics'!$A$1:$P$28</definedName>
    <definedName name="_xlnm.Print_Area" localSheetId="4">'Financials and Corrections'!$A$1:$M$34</definedName>
    <definedName name="_xlnm.Print_Area" localSheetId="1">'General Information'!$A$1:$N$33</definedName>
    <definedName name="_xlnm.Print_Area" localSheetId="3">'Provider Data'!$A$1:$M$31</definedName>
    <definedName name="_xlnm.Print_Area" localSheetId="6">'Trailer Layout'!$A$2:$H$10</definedName>
    <definedName name="_xlnm.Print_Area" localSheetId="11">'Trailer Layout (2)'!$A$2:$J$10</definedName>
    <definedName name="_xlnm.Print_Area" localSheetId="13">'Trailer Layout (3)'!$A$2:$J$10</definedName>
    <definedName name="_xlnm.Print_Area" localSheetId="15">'Trailer Layout (4)'!$A$2:$J$10</definedName>
    <definedName name="_xlnm.Print_Titles" localSheetId="10">'Detail Layout (2)'!$2:$3</definedName>
    <definedName name="_xlnm.Print_Titles" localSheetId="12">'Detail Layout (3)'!$2:$3</definedName>
    <definedName name="_xlnm.Print_Titles" localSheetId="14">'Detail Layout (4)'!$2:$3</definedName>
    <definedName name="_xlnm.Print_Titles" localSheetId="3">'Provider Data'!$1:$3</definedName>
    <definedName name="_xlnm.Print_Titles" localSheetId="6">'Trailer Layout'!$2:$3</definedName>
    <definedName name="_xlnm.Print_Titles" localSheetId="11">'Trailer Layout (2)'!$2:$3</definedName>
    <definedName name="_xlnm.Print_Titles" localSheetId="13">'Trailer Layout (3)'!$2:$3</definedName>
    <definedName name="_xlnm.Print_Titles" localSheetId="15">'Trailer Layout (4)'!$2:$3</definedName>
    <definedName name="ProtectedCols">#REF!</definedName>
    <definedName name="ProtectedRows" localSheetId="11">'Trailer Layout (2)'!$1:$4,'Trailer Layout (2)'!$9:$11</definedName>
    <definedName name="ProtectedRows" localSheetId="13">'Trailer Layout (3)'!$1:$4,'Trailer Layout (3)'!$9:$11</definedName>
    <definedName name="ProtectedRows" localSheetId="15">'Trailer Layout (4)'!$1:$4,'Trailer Layout (4)'!$9:$11</definedName>
    <definedName name="ProtectedRows">#REF!,#REF!</definedName>
    <definedName name="StaticContent" localSheetId="10">'Detail Layout (2)'!$A:$G</definedName>
    <definedName name="StaticContent" localSheetId="12">'Detail Layout (3)'!$A:$G</definedName>
    <definedName name="StaticContent" localSheetId="14">'Detail Layout (4)'!$A:$G</definedName>
    <definedName name="StaticContent">#REF!</definedName>
    <definedName name="StaticContentTRL" localSheetId="11">'Trailer Layout (2)'!$A:$G</definedName>
    <definedName name="StaticContentTRL" localSheetId="13">'Trailer Layout (3)'!$A:$G</definedName>
    <definedName name="StaticContentTRL" localSheetId="15">'Trailer Layout (4)'!$A:$G</definedName>
    <definedName name="StaticContentTRL">'Trailer Layout'!$A:$G</definedName>
    <definedName name="TestArea1" localSheetId="4">#REF!</definedName>
    <definedName name="TestArea1" localSheetId="3">#REF!</definedName>
    <definedName name="TestArea1">#REF!</definedName>
    <definedName name="TotRecLen_Dtl_1">'[1]Detail Layout'!$D$133</definedName>
    <definedName name="TotRecLen_Trl_1">'[1]Trailer Layout'!$D$10</definedName>
    <definedName name="Z_9AE5BB8D_ECB4_420F_947C_72A01FEBC8D7_.wvu.PrintArea" localSheetId="2" hidden="1">'Discussion Topics'!#REF!</definedName>
    <definedName name="Z_9AE5BB8D_ECB4_420F_947C_72A01FEBC8D7_.wvu.PrintArea" localSheetId="4" hidden="1">'Financials and Corrections'!$A$16:$M$17</definedName>
    <definedName name="Z_9AE5BB8D_ECB4_420F_947C_72A01FEBC8D7_.wvu.PrintArea" localSheetId="3" hidden="1">'Provider Data'!$A$3:$M$16</definedName>
  </definedNames>
  <calcPr calcId="191029"/>
  <customWorkbookViews>
    <customWorkbookView name="C Alexander - Personal View" guid="{9AE5BB8D-ECB4-420F-947C-72A01FEBC8D7}" mergeInterval="0" personalView="1" maximized="1" xWindow="1" yWindow="1" windowWidth="1280" windowHeight="832" tabRatio="887" activeSheetId="1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7" i="26" l="1"/>
  <c r="A78" i="26" s="1"/>
  <c r="A79" i="26" s="1"/>
  <c r="A5" i="26" l="1"/>
  <c r="A6" i="26" s="1"/>
  <c r="A7" i="26" s="1"/>
  <c r="A8" i="26" s="1"/>
  <c r="A9" i="26" s="1"/>
  <c r="A10" i="26" s="1"/>
  <c r="A11" i="26" s="1"/>
  <c r="A12" i="26" s="1"/>
  <c r="A13" i="26" s="1"/>
  <c r="A14" i="26" s="1"/>
  <c r="A15" i="26" s="1"/>
  <c r="A16" i="26" s="1"/>
  <c r="A17" i="26" s="1"/>
  <c r="A18" i="26" s="1"/>
  <c r="A19" i="26" s="1"/>
  <c r="D4" i="26"/>
  <c r="C5" i="26" s="1"/>
  <c r="D5" i="26" s="1"/>
  <c r="C6" i="26" s="1"/>
  <c r="D6" i="26" s="1"/>
  <c r="C7" i="26" s="1"/>
  <c r="A20" i="26" l="1"/>
  <c r="A21" i="26" s="1"/>
  <c r="A22" i="26" s="1"/>
  <c r="A23" i="26" s="1"/>
  <c r="A24" i="26" s="1"/>
  <c r="A25" i="26" s="1"/>
  <c r="A26" i="26" s="1"/>
  <c r="A27" i="26" s="1"/>
  <c r="A28" i="26" s="1"/>
  <c r="A29" i="26" s="1"/>
  <c r="A30" i="26" s="1"/>
  <c r="A31" i="26" s="1"/>
  <c r="A32" i="26" s="1"/>
  <c r="A33" i="26" s="1"/>
  <c r="A34" i="26" s="1"/>
  <c r="A35" i="26" s="1"/>
  <c r="A36" i="26" s="1"/>
  <c r="A37" i="26" s="1"/>
  <c r="A38" i="26" s="1"/>
  <c r="A39" i="26" s="1"/>
  <c r="A40" i="26" s="1"/>
  <c r="A41" i="26" s="1"/>
  <c r="A42" i="26" s="1"/>
  <c r="A43" i="26" s="1"/>
  <c r="A44" i="26" s="1"/>
  <c r="A45" i="26" s="1"/>
  <c r="A46" i="26" s="1"/>
  <c r="A47" i="26" s="1"/>
  <c r="A48" i="26" s="1"/>
  <c r="A49" i="26" s="1"/>
  <c r="A50" i="26" s="1"/>
  <c r="A51" i="26" s="1"/>
  <c r="A52" i="26" s="1"/>
  <c r="A53" i="26" s="1"/>
  <c r="A54" i="26" s="1"/>
  <c r="A55" i="26" s="1"/>
  <c r="A56" i="26" s="1"/>
  <c r="A57" i="26" s="1"/>
  <c r="A58" i="26" s="1"/>
  <c r="A59" i="26" s="1"/>
  <c r="A60" i="26" s="1"/>
  <c r="A61" i="26" s="1"/>
  <c r="A62" i="26" s="1"/>
  <c r="A63" i="26" s="1"/>
  <c r="A64" i="26" s="1"/>
  <c r="A65" i="26" s="1"/>
  <c r="A66" i="26" s="1"/>
  <c r="A67" i="26" s="1"/>
  <c r="A68" i="26" s="1"/>
  <c r="A69" i="26" s="1"/>
  <c r="A70" i="26" s="1"/>
  <c r="A71" i="26" s="1"/>
  <c r="A72" i="26" s="1"/>
  <c r="A73" i="26" s="1"/>
  <c r="A74" i="26" s="1"/>
  <c r="A75" i="26" s="1"/>
  <c r="A76" i="26" s="1"/>
  <c r="D7" i="26"/>
  <c r="C8" i="26" s="1"/>
  <c r="D8" i="26" s="1"/>
  <c r="C9" i="26" s="1"/>
  <c r="C10" i="21"/>
  <c r="A10" i="21"/>
  <c r="E9" i="21"/>
  <c r="D9" i="21"/>
  <c r="C9" i="21"/>
  <c r="A9" i="21"/>
  <c r="D8" i="21"/>
  <c r="C8" i="21"/>
  <c r="A8" i="21"/>
  <c r="D7" i="21"/>
  <c r="C7" i="21"/>
  <c r="A7" i="21"/>
  <c r="D6" i="21"/>
  <c r="C6" i="21"/>
  <c r="A6" i="21"/>
  <c r="D5" i="21"/>
  <c r="C5" i="21"/>
  <c r="A5" i="21"/>
  <c r="D4" i="21"/>
  <c r="C8" i="20"/>
  <c r="A8" i="20"/>
  <c r="E7" i="20"/>
  <c r="D7" i="20"/>
  <c r="C7" i="20"/>
  <c r="A7" i="20"/>
  <c r="D6" i="20"/>
  <c r="C6" i="20"/>
  <c r="A6" i="20"/>
  <c r="D5" i="20"/>
  <c r="C5" i="20"/>
  <c r="A5" i="20"/>
  <c r="D4" i="20"/>
  <c r="C10" i="19"/>
  <c r="A10" i="19"/>
  <c r="E9" i="19"/>
  <c r="D9" i="19"/>
  <c r="C9" i="19"/>
  <c r="A9" i="19"/>
  <c r="D8" i="19"/>
  <c r="C8" i="19"/>
  <c r="A8" i="19"/>
  <c r="D7" i="19"/>
  <c r="C7" i="19"/>
  <c r="A7" i="19"/>
  <c r="D6" i="19"/>
  <c r="C6" i="19"/>
  <c r="A6" i="19"/>
  <c r="D5" i="19"/>
  <c r="C5" i="19"/>
  <c r="A5" i="19"/>
  <c r="D4" i="19"/>
  <c r="C8" i="18"/>
  <c r="A8" i="18"/>
  <c r="E7" i="18"/>
  <c r="D7" i="18"/>
  <c r="C7" i="18"/>
  <c r="A7" i="18"/>
  <c r="D6" i="18"/>
  <c r="C6" i="18"/>
  <c r="A6" i="18"/>
  <c r="D5" i="18"/>
  <c r="C5" i="18"/>
  <c r="A5" i="18"/>
  <c r="D4" i="18"/>
  <c r="C10" i="17"/>
  <c r="A10" i="17"/>
  <c r="E9" i="17"/>
  <c r="D9" i="17"/>
  <c r="C9" i="17"/>
  <c r="A9" i="17"/>
  <c r="D8" i="17"/>
  <c r="C8" i="17"/>
  <c r="A8" i="17"/>
  <c r="D7" i="17"/>
  <c r="C7" i="17"/>
  <c r="A7" i="17"/>
  <c r="D6" i="17"/>
  <c r="C6" i="17"/>
  <c r="A6" i="17"/>
  <c r="D5" i="17"/>
  <c r="C5" i="17"/>
  <c r="A5" i="17"/>
  <c r="D4" i="17"/>
  <c r="C8" i="16"/>
  <c r="A8" i="16"/>
  <c r="E7" i="16"/>
  <c r="D7" i="16"/>
  <c r="C7" i="16"/>
  <c r="A7" i="16"/>
  <c r="D6" i="16"/>
  <c r="C6" i="16"/>
  <c r="A6" i="16"/>
  <c r="D5" i="16"/>
  <c r="C5" i="16"/>
  <c r="A5" i="16"/>
  <c r="D4" i="16"/>
  <c r="D9" i="9"/>
  <c r="C10" i="9" s="1"/>
  <c r="A5" i="9"/>
  <c r="A6" i="9" s="1"/>
  <c r="A7" i="9" s="1"/>
  <c r="A8" i="9" s="1"/>
  <c r="A9" i="9" s="1"/>
  <c r="A10" i="9" s="1"/>
  <c r="D4" i="9"/>
  <c r="C5" i="9" s="1"/>
  <c r="D5" i="9" s="1"/>
  <c r="C6" i="9" s="1"/>
  <c r="D6" i="9" s="1"/>
  <c r="C7" i="9" s="1"/>
  <c r="D7" i="9" s="1"/>
  <c r="C8" i="9" s="1"/>
  <c r="D8" i="9" s="1"/>
  <c r="D9" i="26" l="1"/>
  <c r="C10" i="26" s="1"/>
  <c r="E9" i="9"/>
  <c r="C9" i="9"/>
  <c r="D10" i="26" l="1"/>
  <c r="C11" i="26" s="1"/>
  <c r="D79" i="26"/>
  <c r="D11" i="26" l="1"/>
  <c r="C12" i="26" s="1"/>
  <c r="D12" i="26" l="1"/>
  <c r="C13" i="26" s="1"/>
  <c r="D13" i="26" l="1"/>
  <c r="C14" i="26" s="1"/>
  <c r="D14" i="26" l="1"/>
  <c r="C15" i="26" s="1"/>
  <c r="D15" i="26" l="1"/>
  <c r="C16" i="26" s="1"/>
  <c r="D16" i="26" l="1"/>
  <c r="C17" i="26" s="1"/>
  <c r="D17" i="26" l="1"/>
  <c r="C18" i="26" s="1"/>
  <c r="D18" i="26" l="1"/>
  <c r="C19" i="26" s="1"/>
  <c r="D19" i="26" s="1"/>
  <c r="C20" i="26" l="1"/>
  <c r="D20" i="26" s="1"/>
  <c r="C21" i="26" s="1"/>
  <c r="D21" i="26" s="1"/>
  <c r="C22" i="26" s="1"/>
  <c r="D22" i="26" s="1"/>
  <c r="C23" i="26" s="1"/>
  <c r="D23" i="26" s="1"/>
  <c r="C24" i="26" s="1"/>
  <c r="D24" i="26" s="1"/>
  <c r="C25" i="26" s="1"/>
  <c r="D25" i="26" s="1"/>
  <c r="C26" i="26" s="1"/>
  <c r="D26" i="26" s="1"/>
  <c r="C27" i="26" s="1"/>
  <c r="D27" i="26" s="1"/>
  <c r="C28" i="26" s="1"/>
  <c r="D28" i="26" s="1"/>
  <c r="C29" i="26" s="1"/>
  <c r="D29" i="26" s="1"/>
  <c r="C30" i="26" s="1"/>
  <c r="D30" i="26" s="1"/>
  <c r="C31" i="26" s="1"/>
  <c r="D31" i="26" s="1"/>
  <c r="C32" i="26" s="1"/>
  <c r="D32" i="26" s="1"/>
  <c r="C33" i="26" s="1"/>
  <c r="D33" i="26" s="1"/>
  <c r="C34" i="26" s="1"/>
  <c r="D34" i="26" s="1"/>
  <c r="C35" i="26" s="1"/>
  <c r="D35" i="26" s="1"/>
  <c r="C36" i="26" s="1"/>
  <c r="D36" i="26" s="1"/>
  <c r="C37" i="26" s="1"/>
  <c r="D37" i="26" s="1"/>
  <c r="C38" i="26" s="1"/>
  <c r="D38" i="26" s="1"/>
  <c r="C39" i="26" s="1"/>
  <c r="D39" i="26" s="1"/>
  <c r="C40" i="26" s="1"/>
  <c r="D40" i="26" s="1"/>
  <c r="C41" i="26" s="1"/>
  <c r="D41" i="26" s="1"/>
  <c r="C42" i="26" s="1"/>
  <c r="D42" i="26" s="1"/>
  <c r="C43" i="26" s="1"/>
  <c r="D43" i="26" s="1"/>
  <c r="C44" i="26" s="1"/>
  <c r="D44" i="26" s="1"/>
  <c r="C45" i="26" s="1"/>
  <c r="D45" i="26" s="1"/>
  <c r="C46" i="26" s="1"/>
  <c r="D46" i="26" s="1"/>
  <c r="C47" i="26" s="1"/>
  <c r="D47" i="26" s="1"/>
  <c r="C48" i="26" s="1"/>
  <c r="D48" i="26" s="1"/>
  <c r="C49" i="26" s="1"/>
  <c r="D49" i="26" s="1"/>
  <c r="C50" i="26" s="1"/>
  <c r="D50" i="26" s="1"/>
  <c r="C51" i="26" s="1"/>
  <c r="D51" i="26" s="1"/>
  <c r="C52" i="26" s="1"/>
  <c r="D52" i="26" s="1"/>
  <c r="C53" i="26" s="1"/>
  <c r="D53" i="26" s="1"/>
  <c r="C54" i="26" s="1"/>
  <c r="D54" i="26" s="1"/>
  <c r="C55" i="26" s="1"/>
  <c r="D55" i="26" s="1"/>
  <c r="C56" i="26" s="1"/>
  <c r="D56" i="26" s="1"/>
  <c r="C57" i="26" s="1"/>
  <c r="D57" i="26" s="1"/>
  <c r="C58" i="26" s="1"/>
  <c r="D58" i="26" s="1"/>
  <c r="C59" i="26" s="1"/>
  <c r="D59" i="26" s="1"/>
  <c r="C60" i="26" s="1"/>
  <c r="D60" i="26" s="1"/>
  <c r="C61" i="26" s="1"/>
  <c r="D61" i="26" s="1"/>
  <c r="C62" i="26" s="1"/>
  <c r="D62" i="26" s="1"/>
  <c r="C63" i="26" s="1"/>
  <c r="D63" i="26" s="1"/>
  <c r="C64" i="26" s="1"/>
  <c r="D64" i="26" s="1"/>
  <c r="C65" i="26" s="1"/>
  <c r="D65" i="26" s="1"/>
  <c r="C66" i="26" s="1"/>
  <c r="D66" i="26" s="1"/>
  <c r="C67" i="26" s="1"/>
  <c r="D67" i="26" s="1"/>
  <c r="C68" i="26" s="1"/>
  <c r="D68" i="26" s="1"/>
  <c r="C69" i="26" s="1"/>
  <c r="D69" i="26" s="1"/>
  <c r="C70" i="26" s="1"/>
  <c r="D70" i="26" s="1"/>
  <c r="C71" i="26" s="1"/>
  <c r="D71" i="26" s="1"/>
  <c r="C72" i="26" s="1"/>
  <c r="D72" i="26" s="1"/>
  <c r="C73" i="26" s="1"/>
  <c r="D73" i="26" s="1"/>
  <c r="C74" i="26" s="1"/>
  <c r="D74" i="26" s="1"/>
  <c r="C75" i="26" s="1"/>
  <c r="D75" i="26" s="1"/>
  <c r="C76" i="26" s="1"/>
  <c r="D76" i="26" s="1"/>
</calcChain>
</file>

<file path=xl/sharedStrings.xml><?xml version="1.0" encoding="utf-8"?>
<sst xmlns="http://schemas.openxmlformats.org/spreadsheetml/2006/main" count="864" uniqueCount="487">
  <si>
    <t>DESCRIPTION/GENERAL INFORMATION</t>
  </si>
  <si>
    <t>Character</t>
  </si>
  <si>
    <t>DATA SUBMISSION</t>
  </si>
  <si>
    <t>CHARACTER FIELDS</t>
  </si>
  <si>
    <t>NUMERIC FIELDS</t>
  </si>
  <si>
    <t>FINANCIAL FIELDS</t>
  </si>
  <si>
    <t>INVALID CHARACTERS</t>
  </si>
  <si>
    <t>• Includes A - Z (lower or upper case), 0 – 9, and spaces
• Left justified, right blank/space filled
• Unrecorded or missing values in character fields are blank/spaces</t>
  </si>
  <si>
    <t>*</t>
  </si>
  <si>
    <t>!</t>
  </si>
  <si>
    <t>?</t>
  </si>
  <si>
    <t>%</t>
  </si>
  <si>
    <t>_</t>
  </si>
  <si>
    <t>(under score)</t>
  </si>
  <si>
    <t>,</t>
  </si>
  <si>
    <t>(comma)</t>
  </si>
  <si>
    <t>Please note that the following characters should not be included in the data or the descriptions in the data dictionary.</t>
  </si>
  <si>
    <t>Field Number</t>
  </si>
  <si>
    <t>Field Name</t>
  </si>
  <si>
    <t>Start</t>
  </si>
  <si>
    <t>End</t>
  </si>
  <si>
    <t>Length</t>
  </si>
  <si>
    <t>Type</t>
  </si>
  <si>
    <t>Data Element Description</t>
  </si>
  <si>
    <t>Data Supplier Instructions/Notes</t>
  </si>
  <si>
    <t>Advantage Field</t>
  </si>
  <si>
    <t>Population of Employee / Dependent Records</t>
  </si>
  <si>
    <t>Member-Specific</t>
  </si>
  <si>
    <t>Date of Birth</t>
  </si>
  <si>
    <t>Date</t>
  </si>
  <si>
    <t>Numeric</t>
  </si>
  <si>
    <t>Fill with blanks</t>
  </si>
  <si>
    <t>Reserved for future use</t>
  </si>
  <si>
    <t>Record type identifier</t>
  </si>
  <si>
    <t>Hard Code to "D"</t>
  </si>
  <si>
    <t>Record Type</t>
  </si>
  <si>
    <t>Record Count</t>
  </si>
  <si>
    <t>Number of Records on File</t>
  </si>
  <si>
    <t>The count of records provided in the data including the Trailer Record.</t>
  </si>
  <si>
    <t>Filler</t>
  </si>
  <si>
    <t>Fill with Blanks</t>
  </si>
  <si>
    <t>Record Type Identifier</t>
  </si>
  <si>
    <t>Hard Code ‘T’</t>
  </si>
  <si>
    <t>N/A</t>
  </si>
  <si>
    <t>TBD</t>
  </si>
  <si>
    <t>CUSTOM FIELD # (if applicable)</t>
  </si>
  <si>
    <t>Data Dictionary Needed</t>
  </si>
  <si>
    <t>• All numeric fields should be right-justified and left zero-filled
• Unrecorded or missing values in numeric fields should be set to zero</t>
  </si>
  <si>
    <t>ROW USED FOR CALCULATIONS</t>
  </si>
  <si>
    <t>ROW FOR CALCULATIONS ONLY</t>
  </si>
  <si>
    <t>End of Layout - Do not remove this row - All field additions to be inserted above the Filler row</t>
  </si>
  <si>
    <t>MM/DD/CCYY format – i.e. 09/01/2015
This will represent the 1st day of the month for which data is provided.</t>
  </si>
  <si>
    <t>Style</t>
  </si>
  <si>
    <t>Fixed</t>
  </si>
  <si>
    <t>FILE FORMAT</t>
  </si>
  <si>
    <t>• Contains Detail (Data) Layout and Trailer Layout for each layout group</t>
  </si>
  <si>
    <t>DATE FIELDS</t>
  </si>
  <si>
    <t>Standard
Advantage Field</t>
  </si>
  <si>
    <r>
      <t xml:space="preserve">Additional Rows/Fields to be added as Custom Fields are identified.
Common custom fields include:
</t>
    </r>
    <r>
      <rPr>
        <b/>
        <sz val="11"/>
        <rFont val="Calibri"/>
        <family val="2"/>
      </rPr>
      <t>Employee Status
Relationship
Department
Accrual Rate(s)</t>
    </r>
  </si>
  <si>
    <t>IntroSplash</t>
  </si>
  <si>
    <t>• Fixed-Record Length, ASCII File</t>
  </si>
  <si>
    <t>Field 1</t>
  </si>
  <si>
    <t>Start Date</t>
  </si>
  <si>
    <t>Total Dollars</t>
  </si>
  <si>
    <t>Total dollars on the file</t>
  </si>
  <si>
    <t>End Date</t>
  </si>
  <si>
    <t>Start Date of the data within the file</t>
  </si>
  <si>
    <t>End Date of the data within the file</t>
  </si>
  <si>
    <t>FILE/DATA FORMATTING AND SUBMISSION</t>
  </si>
  <si>
    <t>Fixed-Record Length</t>
  </si>
  <si>
    <t>Show</t>
  </si>
  <si>
    <t>• Format of all dates should be MM/DD/CCYY</t>
  </si>
  <si>
    <t>DEFINITIONS</t>
  </si>
  <si>
    <t></t>
  </si>
  <si>
    <r>
      <rPr>
        <b/>
        <sz val="11"/>
        <color theme="1"/>
        <rFont val="Calibri"/>
        <family val="2"/>
      </rPr>
      <t xml:space="preserve">Fee-for-service claims: </t>
    </r>
    <r>
      <rPr>
        <sz val="11"/>
        <color theme="1"/>
        <rFont val="Calibri"/>
        <family val="2"/>
      </rPr>
      <t>Claims records for services that result in direct payment to providers on a service-specific basis.</t>
    </r>
  </si>
  <si>
    <r>
      <rPr>
        <b/>
        <sz val="11"/>
        <color theme="1"/>
        <rFont val="Calibri"/>
        <family val="2"/>
      </rPr>
      <t>Encounter records:</t>
    </r>
    <r>
      <rPr>
        <sz val="11"/>
        <color theme="1"/>
        <rFont val="Calibri"/>
        <family val="2"/>
      </rPr>
      <t xml:space="preserve"> Utilization records for services provided under capitation arrangements (i.e., plans in which a provider is paid based on the number of enrollees rather than the services rendered.) These records enable documentation of all services provided regardless of whether or not direct payment was made to the provider.</t>
    </r>
  </si>
  <si>
    <r>
      <rPr>
        <b/>
        <sz val="11"/>
        <color theme="1"/>
        <rFont val="Calibri"/>
        <family val="2"/>
      </rPr>
      <t>Fee-for-Service Equivalents:</t>
    </r>
    <r>
      <rPr>
        <sz val="11"/>
        <color theme="1"/>
        <rFont val="Calibri"/>
        <family val="2"/>
      </rPr>
      <t xml:space="preserve"> Financial amounts for services rendered under a capitated arrangement found within encounter records.</t>
    </r>
  </si>
  <si>
    <t>DISCUSSION ITEMS</t>
  </si>
  <si>
    <t>Financial fields should be populated at the service line level, not at the claim level.</t>
  </si>
  <si>
    <t>CLAIM LEVEL INFORMATION</t>
  </si>
  <si>
    <t>SERVICE LEVEL DETAIL</t>
  </si>
  <si>
    <t>Claim Id</t>
  </si>
  <si>
    <t>Provider Id</t>
  </si>
  <si>
    <t>Provider Type</t>
  </si>
  <si>
    <t>Line Number</t>
  </si>
  <si>
    <t>Service Count</t>
  </si>
  <si>
    <t>Allowed Amount</t>
  </si>
  <si>
    <t>Net Payment</t>
  </si>
  <si>
    <t>DISCUSSION ITEMS - PROVIDER</t>
  </si>
  <si>
    <r>
      <t xml:space="preserve">Provider Example 1
</t>
    </r>
    <r>
      <rPr>
        <sz val="11"/>
        <color theme="1"/>
        <rFont val="Calibri"/>
        <family val="2"/>
      </rPr>
      <t>When providers in group practices use the same TAXID, a qualifier is needed to insure unique provider names.</t>
    </r>
  </si>
  <si>
    <t>Claim ID</t>
  </si>
  <si>
    <t>TAXID</t>
  </si>
  <si>
    <t>Qualifier</t>
  </si>
  <si>
    <t>Provider Name</t>
  </si>
  <si>
    <t>Prov Type</t>
  </si>
  <si>
    <t>Service  Count</t>
  </si>
  <si>
    <t>Dr. Brown</t>
  </si>
  <si>
    <t>Dr. Smith</t>
  </si>
  <si>
    <r>
      <t xml:space="preserve">Provider Example 2
</t>
    </r>
    <r>
      <rPr>
        <sz val="11"/>
        <color theme="1"/>
        <rFont val="Calibri"/>
        <family val="2"/>
      </rPr>
      <t>The following is an example of what is not desired.</t>
    </r>
  </si>
  <si>
    <t>Svc Count</t>
  </si>
  <si>
    <t>XYZ</t>
  </si>
  <si>
    <r>
      <t xml:space="preserve">Provider Example 3
</t>
    </r>
    <r>
      <rPr>
        <sz val="11"/>
        <color theme="1"/>
        <rFont val="Calibri"/>
        <family val="2"/>
      </rPr>
      <t>When only the groups name is available with TAXID, NPI is requested in addition to TAXID.</t>
    </r>
  </si>
  <si>
    <t>Group Name</t>
  </si>
  <si>
    <t>NPI</t>
  </si>
  <si>
    <t>Prov Name</t>
  </si>
  <si>
    <t>XYZ Pediatrics</t>
  </si>
  <si>
    <t>Dr Brown</t>
  </si>
  <si>
    <t>Dr Smith</t>
  </si>
  <si>
    <t>FINANCIAL RELATIONSHIP</t>
  </si>
  <si>
    <t>Charge Submitted</t>
  </si>
  <si>
    <t>Not Covered Amount *</t>
  </si>
  <si>
    <t>Charge Covered *</t>
  </si>
  <si>
    <t>Discount Amount</t>
  </si>
  <si>
    <t>Coinsurance</t>
  </si>
  <si>
    <t>Copayment</t>
  </si>
  <si>
    <t>Deductible</t>
  </si>
  <si>
    <t>Penalty/Sanction Amount *</t>
  </si>
  <si>
    <t>Third Party Amount</t>
  </si>
  <si>
    <t>CORRECTIONS TO PAID CLAIMS</t>
  </si>
  <si>
    <t>VOID/REPLACEMENT</t>
  </si>
  <si>
    <r>
      <t xml:space="preserve">A </t>
    </r>
    <r>
      <rPr>
        <b/>
        <sz val="11"/>
        <color theme="1"/>
        <rFont val="Calibri"/>
        <family val="2"/>
      </rPr>
      <t>void</t>
    </r>
    <r>
      <rPr>
        <sz val="11"/>
        <color theme="1"/>
        <rFont val="Calibri"/>
        <family val="2"/>
      </rPr>
      <t xml:space="preserve"> is a claim that reverses or backs out a previously paid one.  All financials and quantities are negated on the void record.  A replacement record that contains the corrected information generally follows it.   The original, void and replacement need not appear in the same file.</t>
    </r>
  </si>
  <si>
    <t>After adjudication, a paid claim with a $25 Copay and $50 Net Pay, a correction was necessary. The correction contains a $10 Copay and $65 Net Pay.</t>
  </si>
  <si>
    <t>Copay</t>
  </si>
  <si>
    <t>Original</t>
  </si>
  <si>
    <t>Void</t>
  </si>
  <si>
    <t>Replacement</t>
  </si>
  <si>
    <t>Each record in the data file should represent one service (detail) line.</t>
  </si>
  <si>
    <t>All financials and quantities on each record should pertain to that service only (as opposed to the entire claim).</t>
  </si>
  <si>
    <t>One professional claim with two service lines</t>
  </si>
  <si>
    <t>Procedure Code</t>
  </si>
  <si>
    <t>Adjustment Type Code</t>
  </si>
  <si>
    <t>The maximum amount allowed by the plan for payment.</t>
  </si>
  <si>
    <t>Capitated Service Indicator</t>
  </si>
  <si>
    <t>An indicator that this service (encounter record) was capitated</t>
  </si>
  <si>
    <t>The submitted or billed charge amount</t>
  </si>
  <si>
    <t>The coinsurance paid by the subscriber as specified in the plan provision.</t>
  </si>
  <si>
    <t>Date of First Service</t>
  </si>
  <si>
    <t>The date of the first service reported on the claim or authorization record.</t>
  </si>
  <si>
    <t>Date of Last Service</t>
  </si>
  <si>
    <t>The date of the last service reported on the claim or authorization record.</t>
  </si>
  <si>
    <t>Date Paid</t>
  </si>
  <si>
    <t>The amount paid by the subscriber through the deductible arrangement of the plan.</t>
  </si>
  <si>
    <t>Diagnosis Code Principal</t>
  </si>
  <si>
    <t>No decimal point.</t>
  </si>
  <si>
    <t>The unique identifier (Social Security Number) for the subscriber (contract holder, employee) and their associated dependents.</t>
  </si>
  <si>
    <t xml:space="preserve">The detail line number for the service on the claim </t>
  </si>
  <si>
    <t xml:space="preserve">The actual check amount for the record </t>
  </si>
  <si>
    <t>Format 9(8)v99 (2 - digit, implied decimal)</t>
  </si>
  <si>
    <t>Network Paid Indicator</t>
  </si>
  <si>
    <t xml:space="preserve">An indicator of whether the claim was paid at in-network or out-of-network level </t>
  </si>
  <si>
    <t>Network Provider Indicator</t>
  </si>
  <si>
    <t>Indicates if the servicing provider participates in the network to which the patient belongs</t>
  </si>
  <si>
    <t>Ordering Provider ID</t>
  </si>
  <si>
    <t>The ID number of the provider who referred the patient or ordered the test or procedure.</t>
  </si>
  <si>
    <t>Ordering Provider Zip Code</t>
  </si>
  <si>
    <t>The zip code of the provider who referred the patient or ordered the test or procedure.</t>
  </si>
  <si>
    <t>Place of Service Code</t>
  </si>
  <si>
    <t>Provider ID</t>
  </si>
  <si>
    <t>Provider Type Code Claim</t>
  </si>
  <si>
    <t>Provider Zip Code</t>
  </si>
  <si>
    <t>The amount saved due to integration of third party liability (Coordination of Benefits) by all third party payers (including Medicare).</t>
  </si>
  <si>
    <t>Units of Service</t>
  </si>
  <si>
    <t>Provider Address 1</t>
  </si>
  <si>
    <t>The current street address1 of the provider of service.</t>
  </si>
  <si>
    <t>The current street address2 of the provider of service.</t>
  </si>
  <si>
    <t>ICD Version</t>
  </si>
  <si>
    <t>Data Start Date</t>
  </si>
  <si>
    <t>MM/DD/CCYY format – i.e. 09/01/2014  
This will represent the 1st day of the month for which data is provided.</t>
  </si>
  <si>
    <t>Data End Date</t>
  </si>
  <si>
    <t>MM/DD/CCYY format – i.e. 09/30/2014
This will represent the last day of the month for which data is provided.</t>
  </si>
  <si>
    <t>Total Net Payments</t>
  </si>
  <si>
    <t>Total net payments on the file</t>
  </si>
  <si>
    <t>The sum of net payments provided in the file</t>
  </si>
  <si>
    <t>PROFESSIONAL RECORD CONTENT</t>
  </si>
  <si>
    <t>D1201</t>
  </si>
  <si>
    <t>D1330</t>
  </si>
  <si>
    <t>Applicable field values are "Y" for Capitated services and "N" for non-cap services.</t>
  </si>
  <si>
    <t>Co-Insurance</t>
  </si>
  <si>
    <t>The copayment paid by the subscriber as specified in the plan provision.</t>
  </si>
  <si>
    <t>MM/DD/CCYY format</t>
  </si>
  <si>
    <t>The first or principal diagnosis code for a service, claim or lab result.   Length expanded from 5 to 8 for future use.</t>
  </si>
  <si>
    <t>Gender Code</t>
  </si>
  <si>
    <t>The member's gender code.</t>
  </si>
  <si>
    <t>The procedure code for the service record.  Expanded from 5 to 7 for future use.</t>
  </si>
  <si>
    <t>Procedure Modifier Code</t>
  </si>
  <si>
    <t>The identifier for the provider of service.</t>
  </si>
  <si>
    <t>Format 9(8)v99 (2 – digit, implied decimal)</t>
  </si>
  <si>
    <t>Tooth Code</t>
  </si>
  <si>
    <t>The standard ADA tooth code for the dental claim record.</t>
  </si>
  <si>
    <t>Tooth Surface Code</t>
  </si>
  <si>
    <t>The tooth surface code for dental claims.</t>
  </si>
  <si>
    <t>The ICD version or qualifier code that identifies either ICD-9 (9) or ICD-10 (0) diagnosis codes.</t>
  </si>
  <si>
    <t>Ordering Provider NPI</t>
  </si>
  <si>
    <t>The National Provider ID number for the Ordering provider.</t>
  </si>
  <si>
    <t>Ordering Provider First Name</t>
  </si>
  <si>
    <t>The First Name of the provider who referred the patient or ordered the test or procedure.</t>
  </si>
  <si>
    <t>Ordering Provider Last Name</t>
  </si>
  <si>
    <t>Ordering Provider Middle Initial</t>
  </si>
  <si>
    <t>The Last Name of the provider who referred the patient or ordered the test or procedure.</t>
  </si>
  <si>
    <t>The Middle Initial of the provider who referred the patient or ordered the test or procedure.</t>
  </si>
  <si>
    <t>Ordering Provider Zip Plus 4 Code</t>
  </si>
  <si>
    <t>The 4 digit zip code extension code of the ordering provider</t>
  </si>
  <si>
    <t>Billing Provider NPI</t>
  </si>
  <si>
    <t>The National Provider ID number for the billing provider.</t>
  </si>
  <si>
    <t>Billing Provider TIN</t>
  </si>
  <si>
    <t>Provider NPI</t>
  </si>
  <si>
    <t>The National Provider ID number for the Servicing provider.</t>
  </si>
  <si>
    <t>The First Name of the servicing provider.</t>
  </si>
  <si>
    <t>The Middle Initial of the servicing provider.</t>
  </si>
  <si>
    <t>Provider First Name</t>
  </si>
  <si>
    <t>Provider Last Name</t>
  </si>
  <si>
    <t>Provider Middle Initial</t>
  </si>
  <si>
    <t>The current city of the provider of service.</t>
  </si>
  <si>
    <t>The current state of the provider of service.</t>
  </si>
  <si>
    <t>FIPS State/County code of the servicing provider</t>
  </si>
  <si>
    <t>The 5-digit zip code corresponding to the servicing Provider ID</t>
  </si>
  <si>
    <t>The 4 digit zip code extension code of the servicing provider</t>
  </si>
  <si>
    <t>The Taxonomy code of the servicing provider</t>
  </si>
  <si>
    <t>Provider City</t>
  </si>
  <si>
    <t>Provider State</t>
  </si>
  <si>
    <t>Provider County Code</t>
  </si>
  <si>
    <t>Provider Zip Plus 4 Code</t>
  </si>
  <si>
    <t>Provider Taxonomy Code</t>
  </si>
  <si>
    <t>Line Status</t>
  </si>
  <si>
    <t>CMS code for the place of service.</t>
  </si>
  <si>
    <t>D</t>
  </si>
  <si>
    <t>F</t>
  </si>
  <si>
    <t>I</t>
  </si>
  <si>
    <t>L</t>
  </si>
  <si>
    <t>M</t>
  </si>
  <si>
    <t>DF</t>
  </si>
  <si>
    <t>DL</t>
  </si>
  <si>
    <t>DO</t>
  </si>
  <si>
    <t>FO</t>
  </si>
  <si>
    <t>ML</t>
  </si>
  <si>
    <t>MLD</t>
  </si>
  <si>
    <t>MLF</t>
  </si>
  <si>
    <t>MO</t>
  </si>
  <si>
    <t>DFI</t>
  </si>
  <si>
    <t>DFIL</t>
  </si>
  <si>
    <t>DOF</t>
  </si>
  <si>
    <t>DOL</t>
  </si>
  <si>
    <t>DOLF</t>
  </si>
  <si>
    <t>FOL</t>
  </si>
  <si>
    <t>MDFIL</t>
  </si>
  <si>
    <t>MFI</t>
  </si>
  <si>
    <t>MFIL</t>
  </si>
  <si>
    <t>MOD</t>
  </si>
  <si>
    <t>MODF</t>
  </si>
  <si>
    <t>MODLF</t>
  </si>
  <si>
    <t>MOF</t>
  </si>
  <si>
    <t>MOL</t>
  </si>
  <si>
    <t>MFC</t>
  </si>
  <si>
    <t>MOLF</t>
  </si>
  <si>
    <t>O</t>
  </si>
  <si>
    <t>OL</t>
  </si>
  <si>
    <t>Distal</t>
  </si>
  <si>
    <t xml:space="preserve">Distal-Facial </t>
  </si>
  <si>
    <t xml:space="preserve">Distal-Facial Incisal </t>
  </si>
  <si>
    <t>Distal-Facial Incisal LinguaL</t>
  </si>
  <si>
    <t>Distal-Lingual</t>
  </si>
  <si>
    <t>Distal-Occlusal</t>
  </si>
  <si>
    <t>Distal-Occlusal Facial</t>
  </si>
  <si>
    <t>Distal-Occlusal Lingual</t>
  </si>
  <si>
    <t>Distal-Occlusal Lingual Facial</t>
  </si>
  <si>
    <t>FaciaL</t>
  </si>
  <si>
    <t>Facial-Occlusal</t>
  </si>
  <si>
    <t>Facial-Occlusal Lingual</t>
  </si>
  <si>
    <t>Incisal</t>
  </si>
  <si>
    <t>Lingual/Palatal</t>
  </si>
  <si>
    <t>Mesial</t>
  </si>
  <si>
    <t>Mesial-Distal Facial Incisal Lingual</t>
  </si>
  <si>
    <t>Mesial-Facial-Distal</t>
  </si>
  <si>
    <t>Mesial-Facial Incisal</t>
  </si>
  <si>
    <t>Mesial-Facial Incisal Lingual</t>
  </si>
  <si>
    <t>Mesial-Lingual</t>
  </si>
  <si>
    <t xml:space="preserve">Mesial-Lingual-Distal </t>
  </si>
  <si>
    <t xml:space="preserve">Mesial-Lingual-Facial </t>
  </si>
  <si>
    <t xml:space="preserve">Mesial Occlusal </t>
  </si>
  <si>
    <t xml:space="preserve">Mesial-Occlusal Distal </t>
  </si>
  <si>
    <t xml:space="preserve">Mesial-Occlusal Distal Facial </t>
  </si>
  <si>
    <t>Mesial-Occlusal Distal Lingual Facial</t>
  </si>
  <si>
    <t xml:space="preserve">Mesial-Occlusal Facial </t>
  </si>
  <si>
    <t xml:space="preserve">Mesial-Occlusal Lingual </t>
  </si>
  <si>
    <t xml:space="preserve">Mesial-Occlusal Lingual Facial </t>
  </si>
  <si>
    <t>Occlusal</t>
  </si>
  <si>
    <t>Occlusal Lingual</t>
  </si>
  <si>
    <t>Code</t>
  </si>
  <si>
    <t>Tooth Surface</t>
  </si>
  <si>
    <t>Ortho Ind</t>
  </si>
  <si>
    <t>Expected Values 
'Y' : if the claim is an orthodontia
'N' : if the claims is not an orthodontia</t>
  </si>
  <si>
    <t>The birth date of the member.</t>
  </si>
  <si>
    <t>CC Subscriber ID</t>
  </si>
  <si>
    <t>Patient SSN</t>
  </si>
  <si>
    <t>CC Member ID</t>
  </si>
  <si>
    <t>Plan Member ID</t>
  </si>
  <si>
    <t>Policy ID</t>
  </si>
  <si>
    <r>
      <rPr>
        <b/>
        <sz val="11"/>
        <color theme="1"/>
        <rFont val="Calibri"/>
        <family val="2"/>
      </rPr>
      <t xml:space="preserve">Note: all fields highlighted in green will be used to set the master person ID </t>
    </r>
    <r>
      <rPr>
        <sz val="11"/>
        <color theme="1"/>
        <rFont val="Calibri"/>
        <family val="2"/>
      </rPr>
      <t xml:space="preserve">
Subscriber SSN</t>
    </r>
  </si>
  <si>
    <t>The subscriber ID as assigned by Covered California</t>
  </si>
  <si>
    <t>The patient's member ID as assigned by Covered California</t>
  </si>
  <si>
    <t>The patient's member ID as assigned by the plan</t>
  </si>
  <si>
    <t>Identifier of the individual policy for the patient as assigned by health plan</t>
  </si>
  <si>
    <r>
      <rPr>
        <b/>
        <sz val="11"/>
        <color theme="1"/>
        <rFont val="Calibri"/>
        <family val="2"/>
      </rPr>
      <t xml:space="preserve">Note: all fields highlighted in green will be used to set the master person ID </t>
    </r>
    <r>
      <rPr>
        <sz val="11"/>
        <color theme="1"/>
        <rFont val="Calibri"/>
        <family val="2"/>
      </rPr>
      <t xml:space="preserve">
Required per AB‐929 if available
marker field used to set master person ID</t>
    </r>
  </si>
  <si>
    <r>
      <rPr>
        <sz val="11"/>
        <color theme="1"/>
        <rFont val="Calibri"/>
        <family val="2"/>
      </rPr>
      <t>Required per AB-929 if available
marker field used to set master person ID</t>
    </r>
  </si>
  <si>
    <r>
      <rPr>
        <sz val="11"/>
        <color theme="1"/>
        <rFont val="Calibri"/>
        <family val="2"/>
      </rPr>
      <t>Required per AB-929
marker field used to set master person ID</t>
    </r>
  </si>
  <si>
    <t>Quantity of services or units</t>
  </si>
  <si>
    <t>Member's Social Security Number</t>
  </si>
  <si>
    <t>Penalty Amount</t>
  </si>
  <si>
    <t>Penalty amount on the claim.  This could be a charge for a service that was not pre-authorized or a charge for deviation from plan design.</t>
  </si>
  <si>
    <t>Withhold Amount</t>
  </si>
  <si>
    <t>The amount that is deducted from the payment to the physician group/physician that may or may not be returned depending on specific predetermined factors.  This could be an amount being withheld until an agreed upon quality goal is met.  This may be part of an ACO agreement.</t>
  </si>
  <si>
    <t>On-Exchange Indicator</t>
  </si>
  <si>
    <t>An indicator used to determine if this Patient is on the Covered California exchange or not</t>
  </si>
  <si>
    <t>Plan Number</t>
  </si>
  <si>
    <t>Replaced Claim ID</t>
  </si>
  <si>
    <t>If the source system issues a new claim ID when voiding or adjusting a claim, provide the replaced claim ID here else set to spaces.</t>
  </si>
  <si>
    <t>Patient First Name</t>
  </si>
  <si>
    <t>Patient Last Name</t>
  </si>
  <si>
    <t>Patient Middle Initial</t>
  </si>
  <si>
    <t>Patient Address 1</t>
  </si>
  <si>
    <t>Patient Address 2</t>
  </si>
  <si>
    <t>Patient City</t>
  </si>
  <si>
    <t>Patient State</t>
  </si>
  <si>
    <t>Patient Zip Code</t>
  </si>
  <si>
    <t>Patient Zip Plus 4</t>
  </si>
  <si>
    <t>Other Patient Insurance Identifier</t>
  </si>
  <si>
    <t>The patient's first name</t>
  </si>
  <si>
    <t>added per AB‐929
marker field used to set master person ID</t>
  </si>
  <si>
    <t>The patient's last name</t>
  </si>
  <si>
    <t>The patient's middle initial</t>
  </si>
  <si>
    <t>The street address of the patient's residence</t>
  </si>
  <si>
    <t>The second part of the patient's residence street address</t>
  </si>
  <si>
    <t>The city of the residence of the patient</t>
  </si>
  <si>
    <t>The state code of the residence of the patient</t>
  </si>
  <si>
    <t>The 5 digit zip code of the residence of the patient</t>
  </si>
  <si>
    <t>The last 4 digits of the 9 digit zip code of the patient</t>
  </si>
  <si>
    <t>Any other member level insurance identifier (not used at this time)</t>
  </si>
  <si>
    <t>The Last Name of the servicing provider.</t>
  </si>
  <si>
    <t>The supplier-specific identifier of the claim.</t>
  </si>
  <si>
    <r>
      <t>This interface is designed to produce a dental claims file for plan participants administered through multiple QDPs</t>
    </r>
    <r>
      <rPr>
        <sz val="11"/>
        <color rgb="FFFF0000"/>
        <rFont val="Calibri"/>
        <family val="2"/>
      </rPr>
      <t>.</t>
    </r>
  </si>
  <si>
    <t>The repeating of non-quantitative claim-level information (e.g., Claim ID, Provider ID, Provider Taxonomy, etc.) on each record is necessary.</t>
  </si>
  <si>
    <t>A code for the designating the claim adjustment type, for example void, adjustment and original.</t>
  </si>
  <si>
    <t xml:space="preserve"> </t>
  </si>
  <si>
    <t xml:space="preserve">MM/DD/CCYY format
</t>
  </si>
  <si>
    <t>The date the claim or data record was paid.  This may be the check date or finalized date in some systems</t>
  </si>
  <si>
    <t>Required for on-exchange enrollees.  marker field used to set master person ID.  Not expected to be populated for off-exchange enrollees.</t>
  </si>
  <si>
    <t>Required per AB-929
marker field used to set master person ID
The policy ID may be the same as the plan member ID for some data suppliers.</t>
  </si>
  <si>
    <t>Plan number identifying the plan selected for the patient as assigned by the QDP - Sixteen byte HIOS code (no dashes) is preferred</t>
  </si>
  <si>
    <t>ADA codes expected</t>
  </si>
  <si>
    <t xml:space="preserve"> Y = patient's coverage is  on-exchange
 N = patient's coverage is off-exchange</t>
  </si>
  <si>
    <t>https://www.cms.gov/Medicare/Coding/place-of-service-codes/Place_of_Service_Code_Set</t>
  </si>
  <si>
    <t>added per AB-929
marker field used to set master person ID
Not being used at this time, pleas leave blank</t>
  </si>
  <si>
    <t>See Prov Type Codes tab</t>
  </si>
  <si>
    <t>tooth_cd</t>
  </si>
  <si>
    <t>tooth</t>
  </si>
  <si>
    <t>1</t>
  </si>
  <si>
    <t>Upper Right Third Molar (Wisdom Tooth)</t>
  </si>
  <si>
    <t>10</t>
  </si>
  <si>
    <t>Upper Left Lateral Incisor</t>
  </si>
  <si>
    <t>11</t>
  </si>
  <si>
    <t>Upper Left Canine (Cuspid)</t>
  </si>
  <si>
    <t>12</t>
  </si>
  <si>
    <t>Upper Left First Premolar (First Bicuspid)</t>
  </si>
  <si>
    <t>13</t>
  </si>
  <si>
    <t>Upper Left Second Premolar (Second Bicuspid)</t>
  </si>
  <si>
    <t>14</t>
  </si>
  <si>
    <t>Upper Left First Molar</t>
  </si>
  <si>
    <t>15</t>
  </si>
  <si>
    <t>Upper Left Second Molar</t>
  </si>
  <si>
    <t>16</t>
  </si>
  <si>
    <t>Upper Left Third Molar (Wisdom Tooth)</t>
  </si>
  <si>
    <t>17</t>
  </si>
  <si>
    <t>Lower Left Third Molar (Wisdom Tooth)</t>
  </si>
  <si>
    <t>18</t>
  </si>
  <si>
    <t>Lower Left Second Molar</t>
  </si>
  <si>
    <t>19</t>
  </si>
  <si>
    <t>Lower Left First Molar</t>
  </si>
  <si>
    <t>2</t>
  </si>
  <si>
    <t>Upper Right Second Molar</t>
  </si>
  <si>
    <t>20</t>
  </si>
  <si>
    <t>Lower Left Second Premolar (Second Bicuspid)</t>
  </si>
  <si>
    <t>21</t>
  </si>
  <si>
    <t>Lower Left First Premolar (First Bicuspid)</t>
  </si>
  <si>
    <t>22</t>
  </si>
  <si>
    <t>Lower Left Canine (Cuspid)</t>
  </si>
  <si>
    <t>23</t>
  </si>
  <si>
    <t>Lower Left Lateral Incisor</t>
  </si>
  <si>
    <t>24</t>
  </si>
  <si>
    <t>Lower Left Central Incisor</t>
  </si>
  <si>
    <t>25</t>
  </si>
  <si>
    <t>Lower Right Central Incisor</t>
  </si>
  <si>
    <t>26</t>
  </si>
  <si>
    <t>Lower Right Lateral Incisor</t>
  </si>
  <si>
    <t>27</t>
  </si>
  <si>
    <t>Lower Right Canine (Cuspid)</t>
  </si>
  <si>
    <t>28</t>
  </si>
  <si>
    <t>Lower Right First Premolar (First Bicuspid)</t>
  </si>
  <si>
    <t>29</t>
  </si>
  <si>
    <t>Lower Right Second Premolar (Second Bicuspid)</t>
  </si>
  <si>
    <t>3</t>
  </si>
  <si>
    <t>Upper Right First Molar</t>
  </si>
  <si>
    <t>30</t>
  </si>
  <si>
    <t>Lower Right First Molar</t>
  </si>
  <si>
    <t>31</t>
  </si>
  <si>
    <t>Lower Right Second Molar</t>
  </si>
  <si>
    <t>32</t>
  </si>
  <si>
    <t>Lower Right Third Molar (Wisdom Tooth)</t>
  </si>
  <si>
    <t>4</t>
  </si>
  <si>
    <t>Upper Right Second Premolar (Second Bicuspid)</t>
  </si>
  <si>
    <t>5</t>
  </si>
  <si>
    <t>Upper Right First Premolar (First Bicuspid)</t>
  </si>
  <si>
    <t>6</t>
  </si>
  <si>
    <t>Upper Right Canine (Cuspid)</t>
  </si>
  <si>
    <t>7</t>
  </si>
  <si>
    <t>Upper Right Lateral Incisor</t>
  </si>
  <si>
    <t>8</t>
  </si>
  <si>
    <t>Upper Right Central Incisor</t>
  </si>
  <si>
    <t>9</t>
  </si>
  <si>
    <t>Upper Left Central Incisor</t>
  </si>
  <si>
    <t>A</t>
  </si>
  <si>
    <t>Upper Right Second Primary Molar</t>
  </si>
  <si>
    <t>B</t>
  </si>
  <si>
    <t>Upper Right First Primary Molar</t>
  </si>
  <si>
    <t>C</t>
  </si>
  <si>
    <t>Upper Right Primary Canine (Cuspid)</t>
  </si>
  <si>
    <t>Upper Right Primary Lateral Incisor</t>
  </si>
  <si>
    <t>E</t>
  </si>
  <si>
    <t>Upper Right Primary Central Incisor</t>
  </si>
  <si>
    <t>Upper Left Primary Central Incisor</t>
  </si>
  <si>
    <t>G</t>
  </si>
  <si>
    <t>Upper Left Primary Lateral Incisor</t>
  </si>
  <si>
    <t>H</t>
  </si>
  <si>
    <t>Upper Left Primary Canine (Cuspid)</t>
  </si>
  <si>
    <t>Upper Left First Primary Molar</t>
  </si>
  <si>
    <t>J</t>
  </si>
  <si>
    <t>Upper Left Second Primary Molar</t>
  </si>
  <si>
    <t>K</t>
  </si>
  <si>
    <t>Lower Left Second Primary Molar</t>
  </si>
  <si>
    <t>Lower Left First Primary Molar</t>
  </si>
  <si>
    <t>Lower Left Primary Canine (Cuspid)</t>
  </si>
  <si>
    <t>N</t>
  </si>
  <si>
    <t>Lower Left Primary Lateral Incisor</t>
  </si>
  <si>
    <t>Lower Left Primary Central Incisor</t>
  </si>
  <si>
    <t>P</t>
  </si>
  <si>
    <t>Lower Right Primary Central Incisor</t>
  </si>
  <si>
    <t>Q</t>
  </si>
  <si>
    <t>Lower Right Primary Lateral Incisor</t>
  </si>
  <si>
    <t>R</t>
  </si>
  <si>
    <t>Lower Right Primary Canine (Cuspid)</t>
  </si>
  <si>
    <t>S</t>
  </si>
  <si>
    <t>Lower Right First Primary Molar</t>
  </si>
  <si>
    <t>T</t>
  </si>
  <si>
    <t>Lower Right Second Primary Molar</t>
  </si>
  <si>
    <t>See Tooth Surface Codes tab for code values</t>
  </si>
  <si>
    <t>The 2-character code of the first procedure code modifier on the dental claim.</t>
  </si>
  <si>
    <t>Please do not include dashes</t>
  </si>
  <si>
    <t>The federal tax ID of the billing provider. Tax IDs for medical groups are necessary.</t>
  </si>
  <si>
    <t>"Y" or "N"</t>
  </si>
  <si>
    <t>D = Denied Line
P = Paid Line</t>
  </si>
  <si>
    <t xml:space="preserve">See Gender tab
</t>
  </si>
  <si>
    <t>Gender Description</t>
  </si>
  <si>
    <t>Male</t>
  </si>
  <si>
    <t>Female</t>
  </si>
  <si>
    <t>Non-Binary</t>
  </si>
  <si>
    <t>U</t>
  </si>
  <si>
    <t>Unknown</t>
  </si>
  <si>
    <r>
      <rPr>
        <b/>
        <sz val="11"/>
        <color theme="1"/>
        <rFont val="Calibri"/>
        <family val="2"/>
      </rPr>
      <t>Dental Data:</t>
    </r>
    <r>
      <rPr>
        <sz val="11"/>
        <color theme="1"/>
        <rFont val="Calibri"/>
        <family val="2"/>
      </rPr>
      <t xml:space="preserve"> Dental data includes all services rendered by a dental  provider. The basis for the requirements of dental data is the information found on the standard ADA Dental Claim Form (e.g. J430).</t>
    </r>
  </si>
  <si>
    <t>Valid Values
1 = adjustment
2 = void (backout)
3 = original or replacement
4 = bulk adjustment</t>
  </si>
  <si>
    <t>Line Status Code - Expected values are 'D' or 'P'. No fully denied claims, but paid claims may have denied lines.</t>
  </si>
  <si>
    <t>The physician's Federal Tax ID (TIN) is preferred, but data supplier specific code could be substituted if NPI is well populated.</t>
  </si>
  <si>
    <t>The physician Federal Tax ID (TIN) is preferred, but data supplier specific code could be substituted if NPI is well populated.</t>
  </si>
  <si>
    <t>The provider type code must be populated if the taxonomy code is not  provided.  This field doesn't need to be populated if the provider taxonomy code is populated.</t>
  </si>
  <si>
    <t>Indicates that this record is a supplemental payment for a high value procedure code.  Currently used by Liberty Dental only.</t>
  </si>
  <si>
    <t>Payment Arrangement Code</t>
  </si>
  <si>
    <t>Valid value is &lt;blank&gt; or SP
SP = supplemental payment record
If this is a FFS or encounter (non-supplemental payment) Please leave this field blank</t>
  </si>
  <si>
    <t>Provider Address 2</t>
  </si>
  <si>
    <t>See Tooth Codes tab for code values; one Tooth Code per claim line</t>
  </si>
  <si>
    <r>
      <t xml:space="preserve">• All financial fields should be right-justified and left zero-filled
• The preference is to receive both dollars and cents, with an implied decimal
   point before the last two digits in the data.  For example:     "1234567" would represent $12,345.67
            </t>
    </r>
    <r>
      <rPr>
        <i/>
        <sz val="11"/>
        <color theme="1"/>
        <rFont val="Calibri"/>
        <family val="2"/>
      </rPr>
      <t>Please do not include an actual decimal point in the data.</t>
    </r>
    <r>
      <rPr>
        <sz val="11"/>
        <color theme="1"/>
        <rFont val="Calibri"/>
        <family val="2"/>
      </rPr>
      <t xml:space="preserve">
• Negative signs should be the leading value in the first position. For example:    "-001234567" would represent -$12,345.67
• Unrecorded or missing values in numeric fields should be zero  </t>
    </r>
  </si>
  <si>
    <t>File submission options include: Secure FTP, Web Submission, as well as physical media, although Secure FTP is preferred
The data will be submitted on a quarterly basis.  Quarterly files should be submitted on or before the 15th of the month following the close of each quarter.</t>
  </si>
  <si>
    <t>If both fee-for-service claims and encounter records are included on the data file, the data supplier should explain how to differentiate them, preferably using the field Capitated Service Indicator.</t>
  </si>
  <si>
    <t>If encounter records contain fee-for-service equivalents, it is essential to understand which fields contain these amounts.</t>
  </si>
  <si>
    <t>Header/claim-level and detail/service-level information for professional claims are not stored separately. The following is required:</t>
  </si>
  <si>
    <t>Unique provider identifiers and associated names are required. The identifier and the name should be specific to each provider, rather than group level information.  NPI is preferred for the identifier.</t>
  </si>
  <si>
    <t>If providers within group practices use a single TAXID, the preference would be an additional qualifier that would make each identifier and name unique.</t>
  </si>
  <si>
    <t>If only the group name is available with the associated TIN, and a qualifier is not available, another identifier for dental claims id preferred.  NPI is preferred for the alternate identifier.  In this case the TAXID is still requested in addition to the NPI or alternate identifier.</t>
  </si>
  <si>
    <t>Data suppliers should use Void/Replacement records to make corrections to finalized claims. This is defined as follows:</t>
  </si>
  <si>
    <t>The relationship among financial fields are defined as follows.  Those marked with an asterisk are desirable, but not required for the data extract.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</si>
</sst>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0_);\(0\)"/>
  </numFmts>
  <fonts count="20" x14ac:knownFonts="1">
    <font>
      <sz val="11"/>
      <color theme="1"/>
      <name val="Calibri"/>
      <family val="2"/>
    </font>
    <font>
      <sz val="11"/>
      <color theme="1"/>
      <name val="Arial"/>
      <family val="2"/>
      <scheme val="minor"/>
    </font>
    <font>
      <sz val="10"/>
      <color theme="1"/>
      <name val="Calibri"/>
      <family val="2"/>
    </font>
    <font>
      <sz val="11"/>
      <color rgb="FF000000"/>
      <name val="Calibri"/>
      <family val="2"/>
    </font>
    <font>
      <sz val="11"/>
      <color rgb="FFFF0000"/>
      <name val="Calibri"/>
      <family val="2"/>
    </font>
    <font>
      <sz val="11"/>
      <color theme="0"/>
      <name val="Calibri"/>
      <family val="2"/>
    </font>
    <font>
      <b/>
      <sz val="11"/>
      <color theme="1"/>
      <name val="Calibri"/>
      <family val="2"/>
    </font>
    <font>
      <sz val="11"/>
      <name val="Calibri"/>
      <family val="2"/>
    </font>
    <font>
      <i/>
      <sz val="11"/>
      <color theme="1"/>
      <name val="Calibri"/>
      <family val="2"/>
    </font>
    <font>
      <b/>
      <sz val="10"/>
      <color theme="0"/>
      <name val="Calibri"/>
      <family val="2"/>
    </font>
    <font>
      <b/>
      <sz val="12"/>
      <color theme="0"/>
      <name val="Calibri"/>
      <family val="2"/>
    </font>
    <font>
      <sz val="11"/>
      <color rgb="FF00B0F0"/>
      <name val="Calibri"/>
      <family val="2"/>
    </font>
    <font>
      <b/>
      <sz val="11"/>
      <name val="Calibri"/>
      <family val="2"/>
    </font>
    <font>
      <sz val="11"/>
      <color theme="1"/>
      <name val="Calibri"/>
      <family val="2"/>
    </font>
    <font>
      <sz val="11"/>
      <color theme="1"/>
      <name val="Wingdings"/>
      <charset val="2"/>
    </font>
    <font>
      <b/>
      <i/>
      <sz val="11"/>
      <name val="Calibri"/>
      <family val="2"/>
    </font>
    <font>
      <u/>
      <sz val="11"/>
      <color theme="10"/>
      <name val="Calibri"/>
      <family val="2"/>
    </font>
    <font>
      <u/>
      <sz val="11"/>
      <color rgb="FF0070C0"/>
      <name val="Calibri"/>
      <family val="2"/>
    </font>
    <font>
      <sz val="10"/>
      <color indexed="8"/>
      <name val="Arial"/>
      <family val="2"/>
    </font>
    <font>
      <sz val="11"/>
      <color indexed="8"/>
      <name val="Calibri"/>
      <family val="2"/>
    </font>
  </fonts>
  <fills count="10">
    <fill>
      <patternFill patternType="none"/>
    </fill>
    <fill>
      <patternFill patternType="gray125"/>
    </fill>
    <fill>
      <patternFill patternType="solid">
        <fgColor theme="0" tint="-0.34998626667073579"/>
        <bgColor indexed="64"/>
      </patternFill>
    </fill>
    <fill>
      <patternFill patternType="solid">
        <fgColor theme="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6" tint="-0.249977111117893"/>
        <bgColor indexed="64"/>
      </patternFill>
    </fill>
    <fill>
      <patternFill patternType="solid">
        <fgColor theme="0"/>
        <bgColor indexed="64"/>
      </patternFill>
    </fill>
    <fill>
      <patternFill patternType="solid">
        <fgColor rgb="FFCCFFCC"/>
        <bgColor indexed="64"/>
      </patternFill>
    </fill>
    <fill>
      <patternFill patternType="solid">
        <fgColor indexed="22"/>
        <bgColor indexed="0"/>
      </patternFill>
    </fill>
  </fills>
  <borders count="3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dotted">
        <color indexed="64"/>
      </left>
      <right/>
      <top style="thin">
        <color indexed="64"/>
      </top>
      <bottom style="thin">
        <color indexed="64"/>
      </bottom>
      <diagonal/>
    </border>
    <border>
      <left style="dotted">
        <color indexed="64"/>
      </left>
      <right/>
      <top style="thin">
        <color indexed="64"/>
      </top>
      <bottom/>
      <diagonal/>
    </border>
    <border>
      <left style="dotted">
        <color indexed="64"/>
      </left>
      <right/>
      <top/>
      <bottom/>
      <diagonal/>
    </border>
    <border>
      <left style="dotted">
        <color indexed="64"/>
      </left>
      <right/>
      <top/>
      <bottom style="thin">
        <color indexed="64"/>
      </bottom>
      <diagonal/>
    </border>
    <border>
      <left style="dotted">
        <color indexed="64"/>
      </left>
      <right style="dotted">
        <color theme="0" tint="-0.24994659260841701"/>
      </right>
      <top/>
      <bottom style="thin">
        <color indexed="64"/>
      </bottom>
      <diagonal/>
    </border>
    <border>
      <left style="dotted">
        <color theme="0" tint="-0.24994659260841701"/>
      </left>
      <right style="dotted">
        <color theme="0" tint="-0.24994659260841701"/>
      </right>
      <top/>
      <bottom style="thin">
        <color indexed="64"/>
      </bottom>
      <diagonal/>
    </border>
    <border>
      <left style="dotted">
        <color theme="0" tint="-0.24994659260841701"/>
      </left>
      <right/>
      <top/>
      <bottom style="thin">
        <color indexed="64"/>
      </bottom>
      <diagonal/>
    </border>
    <border>
      <left/>
      <right style="dotted">
        <color theme="0" tint="-0.24994659260841701"/>
      </right>
      <top/>
      <bottom style="thin">
        <color indexed="64"/>
      </bottom>
      <diagonal/>
    </border>
    <border>
      <left/>
      <right style="dotted">
        <color indexed="64"/>
      </right>
      <top style="thin">
        <color indexed="64"/>
      </top>
      <bottom/>
      <diagonal/>
    </border>
    <border>
      <left style="dotted">
        <color indexed="64"/>
      </left>
      <right style="dotted">
        <color indexed="64"/>
      </right>
      <top style="thin">
        <color indexed="64"/>
      </top>
      <bottom/>
      <diagonal/>
    </border>
    <border>
      <left style="thick">
        <color indexed="64"/>
      </left>
      <right/>
      <top/>
      <bottom/>
      <diagonal/>
    </border>
    <border>
      <left/>
      <right style="thick">
        <color indexed="64"/>
      </right>
      <top/>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n">
        <color indexed="64"/>
      </top>
      <bottom style="dotted">
        <color indexed="64"/>
      </bottom>
      <diagonal/>
    </border>
    <border>
      <left/>
      <right/>
      <top style="thin">
        <color indexed="64"/>
      </top>
      <bottom style="dotted">
        <color indexed="64"/>
      </bottom>
      <diagonal/>
    </border>
    <border>
      <left/>
      <right style="thick">
        <color indexed="64"/>
      </right>
      <top style="thin">
        <color indexed="64"/>
      </top>
      <bottom style="dotted">
        <color indexed="64"/>
      </bottom>
      <diagonal/>
    </border>
    <border>
      <left style="thick">
        <color indexed="64"/>
      </left>
      <right/>
      <top style="dotted">
        <color indexed="64"/>
      </top>
      <bottom style="dotted">
        <color indexed="64"/>
      </bottom>
      <diagonal/>
    </border>
    <border>
      <left/>
      <right/>
      <top style="dotted">
        <color auto="1"/>
      </top>
      <bottom style="dotted">
        <color auto="1"/>
      </bottom>
      <diagonal/>
    </border>
    <border>
      <left/>
      <right style="thick">
        <color indexed="64"/>
      </right>
      <top style="dotted">
        <color indexed="64"/>
      </top>
      <bottom style="dotted">
        <color indexed="64"/>
      </bottom>
      <diagonal/>
    </border>
    <border>
      <left/>
      <right style="dotted">
        <color indexed="64"/>
      </right>
      <top/>
      <bottom/>
      <diagonal/>
    </border>
    <border>
      <left style="dotted">
        <color indexed="64"/>
      </left>
      <right style="dotted">
        <color indexed="64"/>
      </right>
      <top/>
      <bottom/>
      <diagonal/>
    </border>
    <border>
      <left style="dotted">
        <color indexed="64"/>
      </left>
      <right/>
      <top/>
      <bottom style="dotted">
        <color indexed="64"/>
      </bottom>
      <diagonal/>
    </border>
    <border>
      <left/>
      <right/>
      <top/>
      <bottom style="dotted">
        <color indexed="64"/>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s>
  <cellStyleXfs count="5">
    <xf numFmtId="0" fontId="0" fillId="0" borderId="0"/>
    <xf numFmtId="0" fontId="1" fillId="0" borderId="0"/>
    <xf numFmtId="44" fontId="13" fillId="0" borderId="0" applyFont="0" applyFill="0" applyBorder="0" applyAlignment="0" applyProtection="0"/>
    <xf numFmtId="0" fontId="16" fillId="0" borderId="0" applyNumberFormat="0" applyFill="0" applyBorder="0" applyAlignment="0" applyProtection="0"/>
    <xf numFmtId="0" fontId="18" fillId="0" borderId="0"/>
  </cellStyleXfs>
  <cellXfs count="139">
    <xf numFmtId="0" fontId="0" fillId="0" borderId="0" xfId="0"/>
    <xf numFmtId="0" fontId="2" fillId="0" borderId="0" xfId="0" applyFont="1" applyAlignment="1">
      <alignment horizontal="center"/>
    </xf>
    <xf numFmtId="0" fontId="2" fillId="0" borderId="0" xfId="0" applyFont="1"/>
    <xf numFmtId="0" fontId="0" fillId="4" borderId="3" xfId="0" applyFill="1" applyBorder="1" applyAlignment="1">
      <alignment horizontal="left"/>
    </xf>
    <xf numFmtId="0" fontId="0" fillId="0" borderId="0" xfId="0" applyProtection="1">
      <protection locked="0"/>
    </xf>
    <xf numFmtId="0" fontId="0" fillId="0" borderId="1" xfId="0" applyBorder="1" applyAlignment="1" applyProtection="1">
      <alignment vertical="center" wrapText="1"/>
      <protection locked="0"/>
    </xf>
    <xf numFmtId="0" fontId="0" fillId="0" borderId="1" xfId="0" applyBorder="1" applyAlignment="1">
      <alignment horizontal="center" vertical="center"/>
    </xf>
    <xf numFmtId="0" fontId="0" fillId="0" borderId="1" xfId="0" applyBorder="1" applyAlignment="1" applyProtection="1">
      <alignment horizontal="center" vertical="center"/>
      <protection locked="0"/>
    </xf>
    <xf numFmtId="0" fontId="0" fillId="0" borderId="1" xfId="0" applyBorder="1" applyAlignment="1" applyProtection="1">
      <alignment horizontal="center" vertical="center" wrapText="1"/>
      <protection locked="0"/>
    </xf>
    <xf numFmtId="0" fontId="7" fillId="0" borderId="1" xfId="0" applyFont="1" applyBorder="1" applyAlignment="1" applyProtection="1">
      <alignment vertical="center" wrapText="1"/>
      <protection locked="0"/>
    </xf>
    <xf numFmtId="0" fontId="7" fillId="0" borderId="1" xfId="0" applyFont="1" applyBorder="1" applyAlignment="1" applyProtection="1">
      <alignment horizontal="center" vertical="center"/>
      <protection locked="0"/>
    </xf>
    <xf numFmtId="0" fontId="7" fillId="0" borderId="1" xfId="0" applyFont="1" applyBorder="1" applyAlignment="1" applyProtection="1">
      <alignment horizontal="center" vertical="center" wrapText="1"/>
      <protection locked="0"/>
    </xf>
    <xf numFmtId="0" fontId="7" fillId="0" borderId="1" xfId="0" applyFont="1" applyBorder="1" applyAlignment="1">
      <alignment vertical="center" wrapText="1"/>
    </xf>
    <xf numFmtId="0" fontId="7" fillId="0" borderId="1" xfId="0" applyFont="1"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6" fillId="0" borderId="11" xfId="0" applyFont="1" applyBorder="1" applyAlignment="1">
      <alignment horizontal="right" vertical="center" wrapText="1"/>
    </xf>
    <xf numFmtId="0" fontId="0" fillId="5" borderId="4" xfId="0" applyFill="1" applyBorder="1" applyProtection="1">
      <protection locked="0"/>
    </xf>
    <xf numFmtId="0" fontId="0" fillId="4" borderId="3" xfId="0" applyFill="1" applyBorder="1" applyProtection="1">
      <protection locked="0"/>
    </xf>
    <xf numFmtId="0" fontId="0" fillId="4" borderId="3" xfId="0" applyFill="1" applyBorder="1" applyAlignment="1" applyProtection="1">
      <alignment horizontal="left"/>
      <protection locked="0"/>
    </xf>
    <xf numFmtId="0" fontId="0" fillId="0" borderId="1" xfId="0" applyBorder="1" applyAlignment="1">
      <alignment vertical="center" wrapText="1"/>
    </xf>
    <xf numFmtId="0" fontId="9" fillId="3" borderId="1" xfId="0" applyFont="1" applyFill="1" applyBorder="1" applyAlignment="1" applyProtection="1">
      <alignment horizontal="center" wrapText="1"/>
      <protection locked="0"/>
    </xf>
    <xf numFmtId="0" fontId="10" fillId="3" borderId="1" xfId="0" applyFont="1" applyFill="1" applyBorder="1" applyAlignment="1" applyProtection="1">
      <alignment vertical="top"/>
      <protection locked="0"/>
    </xf>
    <xf numFmtId="0" fontId="2" fillId="0" borderId="0" xfId="0" applyFont="1" applyAlignment="1">
      <alignment vertical="center"/>
    </xf>
    <xf numFmtId="0" fontId="0" fillId="0" borderId="1" xfId="0" applyBorder="1"/>
    <xf numFmtId="0" fontId="11" fillId="0" borderId="1" xfId="0" applyFont="1" applyBorder="1"/>
    <xf numFmtId="0" fontId="1" fillId="0" borderId="0" xfId="1"/>
    <xf numFmtId="49" fontId="0" fillId="0" borderId="0" xfId="0" applyNumberFormat="1" applyAlignment="1">
      <alignment horizontal="right"/>
    </xf>
    <xf numFmtId="0" fontId="0" fillId="0" borderId="0" xfId="0" applyAlignment="1">
      <alignment horizontal="center"/>
    </xf>
    <xf numFmtId="0" fontId="14" fillId="0" borderId="0" xfId="0" applyFont="1" applyAlignment="1">
      <alignment horizontal="right" vertical="center" wrapText="1"/>
    </xf>
    <xf numFmtId="0" fontId="6" fillId="0" borderId="0" xfId="0" applyFont="1" applyAlignment="1">
      <alignment wrapText="1"/>
    </xf>
    <xf numFmtId="0" fontId="0" fillId="0" borderId="0" xfId="0" applyAlignment="1">
      <alignment horizontal="left" wrapText="1"/>
    </xf>
    <xf numFmtId="0" fontId="8" fillId="0" borderId="0" xfId="0" applyFont="1" applyAlignment="1">
      <alignment horizontal="left" vertical="top" wrapText="1"/>
    </xf>
    <xf numFmtId="0" fontId="0" fillId="0" borderId="0" xfId="0" applyAlignment="1">
      <alignment vertical="center" wrapText="1"/>
    </xf>
    <xf numFmtId="0" fontId="6" fillId="0" borderId="17" xfId="0" applyFont="1" applyBorder="1" applyAlignment="1">
      <alignment horizontal="center" vertical="center"/>
    </xf>
    <xf numFmtId="0" fontId="6" fillId="0" borderId="4"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7" xfId="0" applyFont="1" applyBorder="1" applyAlignment="1">
      <alignment horizontal="center" vertical="center" wrapText="1"/>
    </xf>
    <xf numFmtId="0" fontId="0" fillId="0" borderId="19" xfId="0" applyBorder="1" applyAlignment="1">
      <alignment horizontal="center" vertical="center"/>
    </xf>
    <xf numFmtId="164" fontId="0" fillId="0" borderId="21" xfId="2" applyNumberFormat="1" applyFont="1" applyBorder="1" applyAlignment="1">
      <alignment horizontal="center" vertical="center"/>
    </xf>
    <xf numFmtId="164" fontId="0" fillId="0" borderId="19" xfId="2" applyNumberFormat="1" applyFont="1" applyBorder="1" applyAlignment="1">
      <alignment horizontal="center" vertical="center"/>
    </xf>
    <xf numFmtId="164" fontId="0" fillId="0" borderId="20" xfId="2" applyNumberFormat="1" applyFont="1" applyBorder="1" applyAlignment="1">
      <alignment horizontal="center" vertical="center"/>
    </xf>
    <xf numFmtId="44" fontId="0" fillId="0" borderId="21" xfId="2" applyFont="1" applyBorder="1" applyAlignment="1">
      <alignment horizontal="center" vertical="center"/>
    </xf>
    <xf numFmtId="0" fontId="0" fillId="0" borderId="22" xfId="0" applyBorder="1" applyAlignment="1">
      <alignment horizontal="center" vertical="center"/>
    </xf>
    <xf numFmtId="164" fontId="0" fillId="0" borderId="24" xfId="2" applyNumberFormat="1" applyFont="1" applyBorder="1" applyAlignment="1">
      <alignment horizontal="center" vertical="center"/>
    </xf>
    <xf numFmtId="164" fontId="0" fillId="0" borderId="22" xfId="2" applyNumberFormat="1" applyFont="1" applyBorder="1" applyAlignment="1">
      <alignment horizontal="center" vertical="center"/>
    </xf>
    <xf numFmtId="164" fontId="0" fillId="0" borderId="23" xfId="2" applyNumberFormat="1" applyFont="1" applyBorder="1" applyAlignment="1">
      <alignment horizontal="center" vertical="center"/>
    </xf>
    <xf numFmtId="44" fontId="0" fillId="0" borderId="24" xfId="2" applyFont="1" applyBorder="1" applyAlignment="1">
      <alignment horizontal="center" vertical="center"/>
    </xf>
    <xf numFmtId="0" fontId="0" fillId="0" borderId="15" xfId="0" applyBorder="1"/>
    <xf numFmtId="0" fontId="0" fillId="0" borderId="16" xfId="0" applyBorder="1"/>
    <xf numFmtId="0" fontId="6" fillId="0" borderId="0" xfId="0" applyFont="1" applyAlignment="1">
      <alignment vertical="center" wrapText="1"/>
    </xf>
    <xf numFmtId="0" fontId="6" fillId="0" borderId="4" xfId="0" applyFont="1" applyBorder="1" applyAlignment="1">
      <alignment horizontal="center"/>
    </xf>
    <xf numFmtId="0" fontId="6" fillId="0" borderId="4" xfId="0" applyFont="1" applyBorder="1" applyAlignment="1">
      <alignment horizontal="center" wrapText="1"/>
    </xf>
    <xf numFmtId="0" fontId="0" fillId="0" borderId="0" xfId="0" applyAlignment="1">
      <alignment horizontal="left" vertical="center" wrapText="1"/>
    </xf>
    <xf numFmtId="0" fontId="0" fillId="0" borderId="25" xfId="0" applyBorder="1" applyAlignment="1">
      <alignment horizontal="center" vertical="center"/>
    </xf>
    <xf numFmtId="0" fontId="0" fillId="0" borderId="26" xfId="0" applyBorder="1" applyAlignment="1">
      <alignment horizontal="center" vertical="center"/>
    </xf>
    <xf numFmtId="0" fontId="6" fillId="0" borderId="4" xfId="0" applyFont="1" applyBorder="1" applyAlignment="1">
      <alignment horizontal="center" vertical="center"/>
    </xf>
    <xf numFmtId="0" fontId="0" fillId="0" borderId="6" xfId="2" applyNumberFormat="1" applyFont="1" applyFill="1" applyBorder="1" applyAlignment="1">
      <alignment horizontal="center" vertical="center"/>
    </xf>
    <xf numFmtId="44" fontId="0" fillId="0" borderId="6" xfId="2" applyFont="1" applyFill="1" applyBorder="1" applyAlignment="1">
      <alignment vertical="center"/>
    </xf>
    <xf numFmtId="0" fontId="0" fillId="0" borderId="7" xfId="2" applyNumberFormat="1" applyFont="1" applyFill="1" applyBorder="1" applyAlignment="1">
      <alignment horizontal="center" vertical="center"/>
    </xf>
    <xf numFmtId="44" fontId="0" fillId="0" borderId="7" xfId="2" applyFont="1" applyFill="1" applyBorder="1" applyAlignment="1">
      <alignment vertical="center"/>
    </xf>
    <xf numFmtId="0" fontId="6" fillId="0" borderId="0" xfId="0" applyFont="1" applyAlignment="1">
      <alignment horizontal="right"/>
    </xf>
    <xf numFmtId="0" fontId="0" fillId="0" borderId="0" xfId="0" applyAlignment="1">
      <alignment horizontal="left" indent="1"/>
    </xf>
    <xf numFmtId="0" fontId="6" fillId="0" borderId="0" xfId="0" applyFont="1"/>
    <xf numFmtId="0" fontId="6" fillId="0" borderId="0" xfId="0" applyFont="1" applyAlignment="1">
      <alignment horizontal="left" vertical="center"/>
    </xf>
    <xf numFmtId="0" fontId="0" fillId="0" borderId="27" xfId="0" applyBorder="1"/>
    <xf numFmtId="0" fontId="0" fillId="0" borderId="0" xfId="0" applyAlignment="1">
      <alignment horizontal="left" vertical="top" wrapText="1"/>
    </xf>
    <xf numFmtId="0" fontId="0" fillId="0" borderId="0" xfId="0" applyAlignment="1">
      <alignment horizontal="center" vertical="center"/>
    </xf>
    <xf numFmtId="44" fontId="0" fillId="0" borderId="0" xfId="2" applyFont="1" applyBorder="1" applyAlignment="1">
      <alignment horizontal="center" vertical="center"/>
    </xf>
    <xf numFmtId="0" fontId="7" fillId="0" borderId="0" xfId="0" applyFont="1" applyAlignment="1">
      <alignment vertical="top"/>
    </xf>
    <xf numFmtId="0" fontId="6" fillId="0" borderId="18" xfId="0" applyFont="1" applyBorder="1" applyAlignment="1">
      <alignment horizontal="center" vertical="center"/>
    </xf>
    <xf numFmtId="0" fontId="9" fillId="6" borderId="1" xfId="0" applyFont="1" applyFill="1" applyBorder="1" applyAlignment="1" applyProtection="1">
      <alignment horizontal="center" wrapText="1"/>
      <protection locked="0"/>
    </xf>
    <xf numFmtId="0" fontId="10" fillId="6" borderId="1" xfId="0" applyFont="1" applyFill="1" applyBorder="1" applyAlignment="1" applyProtection="1">
      <alignment vertical="top"/>
      <protection locked="0"/>
    </xf>
    <xf numFmtId="0" fontId="7" fillId="7" borderId="1" xfId="0" applyFont="1" applyFill="1" applyBorder="1" applyAlignment="1" applyProtection="1">
      <alignment vertical="center" wrapText="1"/>
      <protection locked="0"/>
    </xf>
    <xf numFmtId="0" fontId="0" fillId="8" borderId="1" xfId="0" applyFill="1" applyBorder="1" applyAlignment="1" applyProtection="1">
      <alignment vertical="center" wrapText="1"/>
      <protection locked="0"/>
    </xf>
    <xf numFmtId="0" fontId="0" fillId="8" borderId="1" xfId="0" applyFill="1" applyBorder="1" applyAlignment="1" applyProtection="1">
      <alignment horizontal="center" vertical="center"/>
      <protection locked="0"/>
    </xf>
    <xf numFmtId="0" fontId="7" fillId="8" borderId="1" xfId="0" applyFont="1" applyFill="1" applyBorder="1" applyAlignment="1" applyProtection="1">
      <alignment horizontal="center" vertical="center"/>
      <protection locked="0"/>
    </xf>
    <xf numFmtId="0" fontId="7" fillId="8" borderId="1" xfId="0" applyFont="1" applyFill="1" applyBorder="1" applyAlignment="1" applyProtection="1">
      <alignment vertical="center" wrapText="1"/>
      <protection locked="0"/>
    </xf>
    <xf numFmtId="0" fontId="4" fillId="8" borderId="1" xfId="0" applyFont="1" applyFill="1" applyBorder="1" applyAlignment="1" applyProtection="1">
      <alignment horizontal="center" vertical="center" wrapText="1"/>
      <protection locked="0"/>
    </xf>
    <xf numFmtId="0" fontId="0" fillId="8" borderId="1" xfId="0" applyFill="1" applyBorder="1" applyAlignment="1" applyProtection="1">
      <alignment horizontal="center" vertical="center" wrapText="1"/>
      <protection locked="0"/>
    </xf>
    <xf numFmtId="0" fontId="0" fillId="0" borderId="1" xfId="0" applyBorder="1" applyAlignment="1">
      <alignment horizontal="center" vertical="center" wrapText="1"/>
    </xf>
    <xf numFmtId="0" fontId="17" fillId="0" borderId="1" xfId="3" applyFont="1" applyFill="1" applyBorder="1" applyAlignment="1" applyProtection="1">
      <alignment vertical="center" wrapText="1"/>
      <protection locked="0"/>
    </xf>
    <xf numFmtId="0" fontId="19" fillId="9" borderId="30" xfId="4" applyFont="1" applyFill="1" applyBorder="1" applyAlignment="1">
      <alignment horizontal="center"/>
    </xf>
    <xf numFmtId="0" fontId="19" fillId="0" borderId="29" xfId="4" applyFont="1" applyBorder="1" applyAlignment="1">
      <alignment wrapText="1"/>
    </xf>
    <xf numFmtId="0" fontId="6" fillId="0" borderId="4" xfId="0" applyFont="1" applyBorder="1" applyAlignment="1">
      <alignment horizontal="left" vertical="center" wrapText="1" indent="1"/>
    </xf>
    <xf numFmtId="0" fontId="0" fillId="0" borderId="7" xfId="0" applyBorder="1" applyAlignment="1">
      <alignment horizontal="left" vertical="center" wrapText="1" indent="1"/>
    </xf>
    <xf numFmtId="0" fontId="0" fillId="0" borderId="0" xfId="0" applyAlignment="1">
      <alignment horizontal="left" vertical="center" wrapText="1" indent="1"/>
    </xf>
    <xf numFmtId="0" fontId="0" fillId="0" borderId="8" xfId="0" applyBorder="1" applyAlignment="1">
      <alignment horizontal="left" vertical="center" wrapText="1" indent="1"/>
    </xf>
    <xf numFmtId="0" fontId="0" fillId="0" borderId="4" xfId="0" applyBorder="1" applyAlignment="1">
      <alignment horizontal="left" vertical="center" wrapText="1" indent="1"/>
    </xf>
    <xf numFmtId="0" fontId="6" fillId="0" borderId="2" xfId="0" applyFont="1" applyBorder="1" applyAlignment="1">
      <alignment horizontal="left" vertical="center" wrapText="1" indent="1"/>
    </xf>
    <xf numFmtId="0" fontId="0" fillId="0" borderId="5" xfId="0" applyBorder="1" applyAlignment="1">
      <alignment horizontal="left" vertical="center" wrapText="1" indent="1"/>
    </xf>
    <xf numFmtId="0" fontId="0" fillId="0" borderId="2" xfId="0" applyBorder="1" applyAlignment="1">
      <alignment horizontal="left" vertical="center" indent="1"/>
    </xf>
    <xf numFmtId="0" fontId="0" fillId="0" borderId="5" xfId="0" applyBorder="1" applyAlignment="1">
      <alignment horizontal="left" vertical="center" indent="1"/>
    </xf>
    <xf numFmtId="0" fontId="0" fillId="0" borderId="6" xfId="0" applyBorder="1" applyAlignment="1">
      <alignment horizontal="left" vertical="center" wrapText="1" indent="2"/>
    </xf>
    <xf numFmtId="0" fontId="0" fillId="0" borderId="3" xfId="0" applyBorder="1" applyAlignment="1">
      <alignment horizontal="left" vertical="center" wrapText="1" indent="2"/>
    </xf>
    <xf numFmtId="0" fontId="0" fillId="0" borderId="7" xfId="0" applyBorder="1" applyAlignment="1">
      <alignment horizontal="left" vertical="center" wrapText="1" indent="2"/>
    </xf>
    <xf numFmtId="0" fontId="0" fillId="0" borderId="0" xfId="0" applyAlignment="1">
      <alignment horizontal="left" vertical="center" wrapText="1" indent="2"/>
    </xf>
    <xf numFmtId="0" fontId="0" fillId="0" borderId="4" xfId="0" applyBorder="1" applyAlignment="1">
      <alignment horizontal="center" vertical="center"/>
    </xf>
    <xf numFmtId="0" fontId="0" fillId="0" borderId="12" xfId="0" applyBorder="1" applyAlignment="1">
      <alignment horizontal="center" vertical="center"/>
    </xf>
    <xf numFmtId="0" fontId="0" fillId="0" borderId="4" xfId="0" applyBorder="1" applyAlignment="1">
      <alignment horizontal="left" vertical="center" indent="1"/>
    </xf>
    <xf numFmtId="0" fontId="2" fillId="2" borderId="0" xfId="0" applyFont="1" applyFill="1" applyAlignment="1">
      <alignment horizontal="center"/>
    </xf>
    <xf numFmtId="0" fontId="0" fillId="0" borderId="0" xfId="0" applyAlignment="1">
      <alignment horizontal="left" vertical="center" wrapText="1"/>
    </xf>
    <xf numFmtId="0" fontId="5" fillId="6" borderId="0" xfId="0" applyFont="1" applyFill="1" applyAlignment="1">
      <alignment horizontal="left" vertical="center"/>
    </xf>
    <xf numFmtId="0" fontId="5" fillId="6" borderId="0" xfId="0" applyFont="1" applyFill="1" applyAlignment="1">
      <alignment horizontal="left" vertical="top"/>
    </xf>
    <xf numFmtId="0" fontId="0" fillId="0" borderId="23" xfId="0" applyBorder="1" applyAlignment="1">
      <alignment horizontal="center" vertical="center"/>
    </xf>
    <xf numFmtId="0" fontId="14" fillId="0" borderId="0" xfId="0" applyFont="1" applyAlignment="1">
      <alignment horizontal="right" vertical="top" wrapText="1"/>
    </xf>
    <xf numFmtId="0" fontId="0" fillId="0" borderId="0" xfId="0" applyAlignment="1">
      <alignment horizontal="left" vertical="top" wrapText="1"/>
    </xf>
    <xf numFmtId="0" fontId="15" fillId="5" borderId="0" xfId="0" applyFont="1" applyFill="1" applyAlignment="1">
      <alignment horizontal="center" vertical="top"/>
    </xf>
    <xf numFmtId="0" fontId="6" fillId="0" borderId="15" xfId="0" applyFont="1" applyBorder="1" applyAlignment="1">
      <alignment horizontal="center" vertical="center"/>
    </xf>
    <xf numFmtId="0" fontId="6" fillId="0" borderId="0" xfId="0" applyFont="1" applyAlignment="1">
      <alignment horizontal="center" vertical="center"/>
    </xf>
    <xf numFmtId="0" fontId="6" fillId="0" borderId="16" xfId="0" applyFont="1" applyBorder="1" applyAlignment="1">
      <alignment horizontal="center" vertical="center"/>
    </xf>
    <xf numFmtId="0" fontId="6" fillId="0" borderId="4" xfId="0" applyFont="1" applyBorder="1" applyAlignment="1">
      <alignment horizontal="center" vertical="center" wrapText="1"/>
    </xf>
    <xf numFmtId="0" fontId="0" fillId="0" borderId="20" xfId="0" applyBorder="1" applyAlignment="1">
      <alignment horizontal="center" vertical="center"/>
    </xf>
    <xf numFmtId="0" fontId="0" fillId="2" borderId="0" xfId="0" applyFill="1" applyAlignment="1">
      <alignment horizontal="center"/>
    </xf>
    <xf numFmtId="0" fontId="6" fillId="5" borderId="0" xfId="0" applyFont="1" applyFill="1" applyAlignment="1">
      <alignment horizontal="center" vertical="center" wrapText="1"/>
    </xf>
    <xf numFmtId="0" fontId="6" fillId="0" borderId="4" xfId="0" applyFont="1" applyBorder="1" applyAlignment="1">
      <alignment horizontal="center"/>
    </xf>
    <xf numFmtId="0" fontId="6" fillId="0" borderId="4" xfId="0" applyFont="1" applyBorder="1" applyAlignment="1">
      <alignment horizontal="center" wrapText="1"/>
    </xf>
    <xf numFmtId="0" fontId="0" fillId="0" borderId="26" xfId="0" applyBorder="1" applyAlignment="1">
      <alignment horizontal="center" vertical="center"/>
    </xf>
    <xf numFmtId="0" fontId="0" fillId="0" borderId="14" xfId="0" applyBorder="1" applyAlignment="1">
      <alignment horizontal="center" vertical="center" wrapText="1"/>
    </xf>
    <xf numFmtId="44" fontId="0" fillId="0" borderId="14" xfId="2" applyFont="1" applyFill="1" applyBorder="1" applyAlignment="1">
      <alignment horizontal="center" vertical="center"/>
    </xf>
    <xf numFmtId="44" fontId="0" fillId="0" borderId="6" xfId="2" applyFont="1" applyFill="1" applyBorder="1" applyAlignment="1">
      <alignment horizontal="center" vertical="center"/>
    </xf>
    <xf numFmtId="0" fontId="0" fillId="0" borderId="26" xfId="0" applyBorder="1" applyAlignment="1">
      <alignment horizontal="center" vertical="center" wrapText="1"/>
    </xf>
    <xf numFmtId="44" fontId="0" fillId="0" borderId="26" xfId="2" applyFont="1" applyFill="1" applyBorder="1" applyAlignment="1">
      <alignment horizontal="center" vertical="center"/>
    </xf>
    <xf numFmtId="44" fontId="0" fillId="0" borderId="7" xfId="2" applyFont="1" applyFill="1" applyBorder="1" applyAlignment="1">
      <alignment horizontal="center" vertical="center"/>
    </xf>
    <xf numFmtId="0" fontId="0" fillId="0" borderId="6" xfId="0" applyBorder="1" applyAlignment="1">
      <alignment horizontal="center" vertical="center"/>
    </xf>
    <xf numFmtId="0" fontId="0" fillId="0" borderId="3" xfId="0" applyBorder="1" applyAlignment="1">
      <alignment horizontal="center" vertical="center"/>
    </xf>
    <xf numFmtId="0" fontId="0" fillId="0" borderId="13" xfId="0" applyBorder="1" applyAlignment="1">
      <alignment horizontal="center" vertical="center"/>
    </xf>
    <xf numFmtId="0" fontId="0" fillId="0" borderId="7" xfId="0" applyBorder="1" applyAlignment="1">
      <alignment horizontal="center" vertical="center"/>
    </xf>
    <xf numFmtId="0" fontId="0" fillId="0" borderId="0" xfId="0" applyAlignment="1">
      <alignment horizontal="center" vertical="center"/>
    </xf>
    <xf numFmtId="0" fontId="0" fillId="0" borderId="25" xfId="0" applyBorder="1" applyAlignment="1">
      <alignment horizontal="center" vertical="center"/>
    </xf>
    <xf numFmtId="0" fontId="6" fillId="0" borderId="0" xfId="0" applyFont="1" applyAlignment="1">
      <alignment horizontal="left" vertical="center" wrapText="1" indent="1"/>
    </xf>
    <xf numFmtId="0" fontId="6" fillId="0" borderId="4" xfId="0" applyFont="1" applyBorder="1" applyAlignment="1">
      <alignment horizontal="center" vertical="center"/>
    </xf>
    <xf numFmtId="0" fontId="7" fillId="5" borderId="0" xfId="0" applyFont="1" applyFill="1" applyAlignment="1">
      <alignment horizontal="center" vertical="top"/>
    </xf>
    <xf numFmtId="0" fontId="0" fillId="0" borderId="25" xfId="0" applyBorder="1" applyAlignment="1">
      <alignment horizontal="left" vertical="center" wrapText="1" indent="1"/>
    </xf>
    <xf numFmtId="0" fontId="8" fillId="0" borderId="28" xfId="0" applyFont="1" applyBorder="1" applyAlignment="1">
      <alignment horizontal="left" vertical="top" wrapText="1"/>
    </xf>
    <xf numFmtId="0" fontId="7" fillId="0" borderId="0" xfId="0" applyFont="1" applyAlignment="1">
      <alignment horizontal="left" vertical="center"/>
    </xf>
    <xf numFmtId="0" fontId="6" fillId="0" borderId="0" xfId="0" applyFont="1" applyAlignment="1">
      <alignment horizontal="center" vertical="top"/>
    </xf>
    <xf numFmtId="0" fontId="0" fillId="5" borderId="4" xfId="0" applyFill="1" applyBorder="1" applyAlignment="1">
      <alignment horizontal="left" indent="1"/>
    </xf>
    <xf numFmtId="0" fontId="0" fillId="4" borderId="3" xfId="0" applyFill="1" applyBorder="1" applyAlignment="1">
      <alignment horizontal="left" vertical="top"/>
    </xf>
  </cellXfs>
  <cellStyles count="5">
    <cellStyle name="Currency" xfId="2" builtinId="4"/>
    <cellStyle name="Hyperlink" xfId="3" builtinId="8"/>
    <cellStyle name="Normal" xfId="0" builtinId="0"/>
    <cellStyle name="Normal 2" xfId="1" xr:uid="{00000000-0005-0000-0000-000002000000}"/>
    <cellStyle name="Normal_Tooth Codes" xfId="4" xr:uid="{F81566FF-5DA6-4629-952B-40E9B6980C91}"/>
  </cellStyles>
  <dxfs count="19">
    <dxf>
      <fill>
        <patternFill>
          <bgColor rgb="FFFFFF00"/>
        </patternFill>
      </fill>
    </dxf>
    <dxf>
      <fill>
        <patternFill>
          <bgColor rgb="FFFFFF00"/>
        </patternFill>
      </fill>
    </dxf>
    <dxf>
      <fill>
        <patternFill patternType="gray0625">
          <bgColor theme="0" tint="-0.24994659260841701"/>
        </patternFill>
      </fill>
    </dxf>
    <dxf>
      <fill>
        <patternFill>
          <bgColor rgb="FFFFFF00"/>
        </patternFill>
      </fill>
    </dxf>
    <dxf>
      <fill>
        <patternFill patternType="gray0625">
          <bgColor theme="0" tint="-0.24994659260841701"/>
        </patternFill>
      </fill>
    </dxf>
    <dxf>
      <fill>
        <patternFill>
          <bgColor rgb="FFFFFF00"/>
        </patternFill>
      </fill>
    </dxf>
    <dxf>
      <fill>
        <patternFill>
          <bgColor rgb="FFFFFF00"/>
        </patternFill>
      </fill>
    </dxf>
    <dxf>
      <fill>
        <patternFill patternType="gray0625">
          <bgColor theme="0" tint="-0.24994659260841701"/>
        </patternFill>
      </fill>
    </dxf>
    <dxf>
      <fill>
        <patternFill>
          <bgColor rgb="FFFFFF00"/>
        </patternFill>
      </fill>
    </dxf>
    <dxf>
      <fill>
        <patternFill patternType="gray0625">
          <bgColor theme="0" tint="-0.24994659260841701"/>
        </patternFill>
      </fill>
    </dxf>
    <dxf>
      <fill>
        <patternFill>
          <bgColor rgb="FFFFFF00"/>
        </patternFill>
      </fill>
    </dxf>
    <dxf>
      <fill>
        <patternFill patternType="gray0625">
          <bgColor theme="0" tint="-0.24994659260841701"/>
        </patternFill>
      </fill>
    </dxf>
    <dxf>
      <fill>
        <patternFill>
          <bgColor rgb="FFFFFF00"/>
        </patternFill>
      </fill>
    </dxf>
    <dxf>
      <fill>
        <patternFill patternType="gray0625">
          <bgColor theme="0" tint="-0.24994659260841701"/>
        </patternFill>
      </fill>
    </dxf>
    <dxf>
      <fill>
        <patternFill>
          <bgColor rgb="FFFFFF00"/>
        </patternFill>
      </fill>
    </dxf>
    <dxf>
      <fill>
        <patternFill patternType="gray0625">
          <bgColor theme="0" tint="-0.24994659260841701"/>
        </patternFill>
      </fill>
    </dxf>
    <dxf>
      <fill>
        <patternFill>
          <bgColor rgb="FFFFFF00"/>
        </patternFill>
      </fill>
    </dxf>
    <dxf>
      <fill>
        <patternFill patternType="gray0625">
          <bgColor theme="0" tint="-0.24994659260841701"/>
        </patternFill>
      </fill>
    </dxf>
    <dxf>
      <fill>
        <patternFill>
          <bgColor rgb="FFFFFF00"/>
        </patternFill>
      </fill>
    </dxf>
  </dxfs>
  <tableStyles count="0" defaultTableStyle="TableStyleMedium9" defaultPivotStyle="PivotStyleLight16"/>
  <colors>
    <mruColors>
      <color rgb="FF4982C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trlProps/ctrlProp1.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77012</xdr:colOff>
      <xdr:row>23</xdr:row>
      <xdr:rowOff>9525</xdr:rowOff>
    </xdr:to>
    <xdr:pic>
      <xdr:nvPicPr>
        <xdr:cNvPr id="3" name="Graphic 2">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b="13832"/>
        <a:stretch>
          <a:fillRect/>
        </a:stretch>
      </xdr:blipFill>
      <xdr:spPr>
        <a:xfrm>
          <a:off x="0" y="0"/>
          <a:ext cx="8611412" cy="43910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419100</xdr:colOff>
      <xdr:row>6</xdr:row>
      <xdr:rowOff>76200</xdr:rowOff>
    </xdr:from>
    <xdr:to>
      <xdr:col>1</xdr:col>
      <xdr:colOff>590550</xdr:colOff>
      <xdr:row>6</xdr:row>
      <xdr:rowOff>133350</xdr:rowOff>
    </xdr:to>
    <xdr:sp macro="" textlink="">
      <xdr:nvSpPr>
        <xdr:cNvPr id="2" name="Minus 1">
          <a:extLst>
            <a:ext uri="{FF2B5EF4-FFF2-40B4-BE49-F238E27FC236}">
              <a16:creationId xmlns:a16="http://schemas.microsoft.com/office/drawing/2014/main" id="{00000000-0008-0000-0500-000002000000}"/>
            </a:ext>
          </a:extLst>
        </xdr:cNvPr>
        <xdr:cNvSpPr/>
      </xdr:nvSpPr>
      <xdr:spPr>
        <a:xfrm>
          <a:off x="1028700" y="1095375"/>
          <a:ext cx="171450" cy="57150"/>
        </a:xfrm>
        <a:prstGeom prst="mathMinus">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4</xdr:col>
      <xdr:colOff>447675</xdr:colOff>
      <xdr:row>7</xdr:row>
      <xdr:rowOff>76200</xdr:rowOff>
    </xdr:from>
    <xdr:to>
      <xdr:col>5</xdr:col>
      <xdr:colOff>9525</xdr:colOff>
      <xdr:row>7</xdr:row>
      <xdr:rowOff>133350</xdr:rowOff>
    </xdr:to>
    <xdr:sp macro="" textlink="">
      <xdr:nvSpPr>
        <xdr:cNvPr id="3" name="Minus 2">
          <a:extLst>
            <a:ext uri="{FF2B5EF4-FFF2-40B4-BE49-F238E27FC236}">
              <a16:creationId xmlns:a16="http://schemas.microsoft.com/office/drawing/2014/main" id="{00000000-0008-0000-0500-000003000000}"/>
            </a:ext>
          </a:extLst>
        </xdr:cNvPr>
        <xdr:cNvSpPr/>
      </xdr:nvSpPr>
      <xdr:spPr>
        <a:xfrm>
          <a:off x="2895600" y="1285875"/>
          <a:ext cx="171450" cy="57150"/>
        </a:xfrm>
        <a:prstGeom prst="mathMinus">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7</xdr:col>
      <xdr:colOff>676275</xdr:colOff>
      <xdr:row>8</xdr:row>
      <xdr:rowOff>76200</xdr:rowOff>
    </xdr:from>
    <xdr:to>
      <xdr:col>7</xdr:col>
      <xdr:colOff>847725</xdr:colOff>
      <xdr:row>8</xdr:row>
      <xdr:rowOff>133350</xdr:rowOff>
    </xdr:to>
    <xdr:sp macro="" textlink="">
      <xdr:nvSpPr>
        <xdr:cNvPr id="4" name="Minus 3">
          <a:extLst>
            <a:ext uri="{FF2B5EF4-FFF2-40B4-BE49-F238E27FC236}">
              <a16:creationId xmlns:a16="http://schemas.microsoft.com/office/drawing/2014/main" id="{00000000-0008-0000-0500-000004000000}"/>
            </a:ext>
          </a:extLst>
        </xdr:cNvPr>
        <xdr:cNvSpPr/>
      </xdr:nvSpPr>
      <xdr:spPr>
        <a:xfrm>
          <a:off x="4791075" y="1476375"/>
          <a:ext cx="171450" cy="57150"/>
        </a:xfrm>
        <a:prstGeom prst="mathMinus">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7</xdr:col>
      <xdr:colOff>676275</xdr:colOff>
      <xdr:row>9</xdr:row>
      <xdr:rowOff>76200</xdr:rowOff>
    </xdr:from>
    <xdr:to>
      <xdr:col>7</xdr:col>
      <xdr:colOff>847725</xdr:colOff>
      <xdr:row>9</xdr:row>
      <xdr:rowOff>133350</xdr:rowOff>
    </xdr:to>
    <xdr:sp macro="" textlink="">
      <xdr:nvSpPr>
        <xdr:cNvPr id="5" name="Minus 4">
          <a:extLst>
            <a:ext uri="{FF2B5EF4-FFF2-40B4-BE49-F238E27FC236}">
              <a16:creationId xmlns:a16="http://schemas.microsoft.com/office/drawing/2014/main" id="{00000000-0008-0000-0500-000005000000}"/>
            </a:ext>
          </a:extLst>
        </xdr:cNvPr>
        <xdr:cNvSpPr/>
      </xdr:nvSpPr>
      <xdr:spPr>
        <a:xfrm>
          <a:off x="4791075" y="1666875"/>
          <a:ext cx="171450" cy="57150"/>
        </a:xfrm>
        <a:prstGeom prst="mathMinus">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7</xdr:col>
      <xdr:colOff>676275</xdr:colOff>
      <xdr:row>10</xdr:row>
      <xdr:rowOff>76200</xdr:rowOff>
    </xdr:from>
    <xdr:to>
      <xdr:col>7</xdr:col>
      <xdr:colOff>847725</xdr:colOff>
      <xdr:row>10</xdr:row>
      <xdr:rowOff>133350</xdr:rowOff>
    </xdr:to>
    <xdr:sp macro="" textlink="">
      <xdr:nvSpPr>
        <xdr:cNvPr id="6" name="Minus 5">
          <a:extLst>
            <a:ext uri="{FF2B5EF4-FFF2-40B4-BE49-F238E27FC236}">
              <a16:creationId xmlns:a16="http://schemas.microsoft.com/office/drawing/2014/main" id="{00000000-0008-0000-0500-000006000000}"/>
            </a:ext>
          </a:extLst>
        </xdr:cNvPr>
        <xdr:cNvSpPr/>
      </xdr:nvSpPr>
      <xdr:spPr>
        <a:xfrm>
          <a:off x="4791075" y="1857375"/>
          <a:ext cx="171450" cy="57150"/>
        </a:xfrm>
        <a:prstGeom prst="mathMinus">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7</xdr:col>
      <xdr:colOff>676275</xdr:colOff>
      <xdr:row>11</xdr:row>
      <xdr:rowOff>76200</xdr:rowOff>
    </xdr:from>
    <xdr:to>
      <xdr:col>7</xdr:col>
      <xdr:colOff>847725</xdr:colOff>
      <xdr:row>11</xdr:row>
      <xdr:rowOff>133350</xdr:rowOff>
    </xdr:to>
    <xdr:sp macro="" textlink="">
      <xdr:nvSpPr>
        <xdr:cNvPr id="7" name="Minus 6">
          <a:extLst>
            <a:ext uri="{FF2B5EF4-FFF2-40B4-BE49-F238E27FC236}">
              <a16:creationId xmlns:a16="http://schemas.microsoft.com/office/drawing/2014/main" id="{00000000-0008-0000-0500-000007000000}"/>
            </a:ext>
          </a:extLst>
        </xdr:cNvPr>
        <xdr:cNvSpPr/>
      </xdr:nvSpPr>
      <xdr:spPr>
        <a:xfrm>
          <a:off x="4791075" y="2047875"/>
          <a:ext cx="171450" cy="57150"/>
        </a:xfrm>
        <a:prstGeom prst="mathMinus">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7</xdr:col>
      <xdr:colOff>676275</xdr:colOff>
      <xdr:row>12</xdr:row>
      <xdr:rowOff>76200</xdr:rowOff>
    </xdr:from>
    <xdr:to>
      <xdr:col>7</xdr:col>
      <xdr:colOff>847725</xdr:colOff>
      <xdr:row>12</xdr:row>
      <xdr:rowOff>133350</xdr:rowOff>
    </xdr:to>
    <xdr:sp macro="" textlink="">
      <xdr:nvSpPr>
        <xdr:cNvPr id="8" name="Minus 7">
          <a:extLst>
            <a:ext uri="{FF2B5EF4-FFF2-40B4-BE49-F238E27FC236}">
              <a16:creationId xmlns:a16="http://schemas.microsoft.com/office/drawing/2014/main" id="{00000000-0008-0000-0500-000008000000}"/>
            </a:ext>
          </a:extLst>
        </xdr:cNvPr>
        <xdr:cNvSpPr/>
      </xdr:nvSpPr>
      <xdr:spPr>
        <a:xfrm>
          <a:off x="4791075" y="2238375"/>
          <a:ext cx="171450" cy="57150"/>
        </a:xfrm>
        <a:prstGeom prst="mathMinus">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4</xdr:col>
      <xdr:colOff>247650</xdr:colOff>
      <xdr:row>6</xdr:row>
      <xdr:rowOff>38100</xdr:rowOff>
    </xdr:from>
    <xdr:to>
      <xdr:col>4</xdr:col>
      <xdr:colOff>485775</xdr:colOff>
      <xdr:row>7</xdr:row>
      <xdr:rowOff>9525</xdr:rowOff>
    </xdr:to>
    <xdr:sp macro="" textlink="">
      <xdr:nvSpPr>
        <xdr:cNvPr id="9" name="Equal 8">
          <a:extLst>
            <a:ext uri="{FF2B5EF4-FFF2-40B4-BE49-F238E27FC236}">
              <a16:creationId xmlns:a16="http://schemas.microsoft.com/office/drawing/2014/main" id="{00000000-0008-0000-0500-000009000000}"/>
            </a:ext>
          </a:extLst>
        </xdr:cNvPr>
        <xdr:cNvSpPr/>
      </xdr:nvSpPr>
      <xdr:spPr>
        <a:xfrm>
          <a:off x="2695575" y="1057275"/>
          <a:ext cx="238125" cy="161925"/>
        </a:xfrm>
        <a:prstGeom prst="mathEqual">
          <a:avLst/>
        </a:prstGeom>
        <a:solidFill>
          <a:schemeClr val="accent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solidFill>
              <a:schemeClr val="tx1"/>
            </a:solidFill>
          </a:endParaRPr>
        </a:p>
      </xdr:txBody>
    </xdr:sp>
    <xdr:clientData/>
  </xdr:twoCellAnchor>
  <xdr:twoCellAnchor>
    <xdr:from>
      <xdr:col>7</xdr:col>
      <xdr:colOff>457200</xdr:colOff>
      <xdr:row>7</xdr:row>
      <xdr:rowOff>28575</xdr:rowOff>
    </xdr:from>
    <xdr:to>
      <xdr:col>7</xdr:col>
      <xdr:colOff>695325</xdr:colOff>
      <xdr:row>8</xdr:row>
      <xdr:rowOff>0</xdr:rowOff>
    </xdr:to>
    <xdr:sp macro="" textlink="">
      <xdr:nvSpPr>
        <xdr:cNvPr id="10" name="Equal 9">
          <a:extLst>
            <a:ext uri="{FF2B5EF4-FFF2-40B4-BE49-F238E27FC236}">
              <a16:creationId xmlns:a16="http://schemas.microsoft.com/office/drawing/2014/main" id="{00000000-0008-0000-0500-00000A000000}"/>
            </a:ext>
          </a:extLst>
        </xdr:cNvPr>
        <xdr:cNvSpPr/>
      </xdr:nvSpPr>
      <xdr:spPr>
        <a:xfrm>
          <a:off x="4572000" y="1238250"/>
          <a:ext cx="238125" cy="161925"/>
        </a:xfrm>
        <a:prstGeom prst="mathEqual">
          <a:avLst/>
        </a:prstGeom>
        <a:solidFill>
          <a:schemeClr val="accent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solidFill>
              <a:schemeClr val="tx1"/>
            </a:solidFill>
          </a:endParaRPr>
        </a:p>
      </xdr:txBody>
    </xdr:sp>
    <xdr:clientData/>
  </xdr:twoCellAnchor>
  <xdr:twoCellAnchor>
    <xdr:from>
      <xdr:col>9</xdr:col>
      <xdr:colOff>590550</xdr:colOff>
      <xdr:row>9</xdr:row>
      <xdr:rowOff>19049</xdr:rowOff>
    </xdr:from>
    <xdr:to>
      <xdr:col>9</xdr:col>
      <xdr:colOff>838200</xdr:colOff>
      <xdr:row>10</xdr:row>
      <xdr:rowOff>28574</xdr:rowOff>
    </xdr:to>
    <xdr:sp macro="" textlink="">
      <xdr:nvSpPr>
        <xdr:cNvPr id="11" name="Equal 10">
          <a:extLst>
            <a:ext uri="{FF2B5EF4-FFF2-40B4-BE49-F238E27FC236}">
              <a16:creationId xmlns:a16="http://schemas.microsoft.com/office/drawing/2014/main" id="{00000000-0008-0000-0500-00000B000000}"/>
            </a:ext>
          </a:extLst>
        </xdr:cNvPr>
        <xdr:cNvSpPr/>
      </xdr:nvSpPr>
      <xdr:spPr>
        <a:xfrm>
          <a:off x="6772275" y="1609724"/>
          <a:ext cx="247650" cy="200025"/>
        </a:xfrm>
        <a:prstGeom prst="mathEqual">
          <a:avLst/>
        </a:prstGeom>
        <a:solidFill>
          <a:schemeClr val="accent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solidFill>
              <a:schemeClr val="tx1"/>
            </a:solidFill>
          </a:endParaRPr>
        </a:p>
      </xdr:txBody>
    </xdr:sp>
    <xdr:clientData/>
  </xdr:twoCellAnchor>
  <xdr:twoCellAnchor>
    <xdr:from>
      <xdr:col>1</xdr:col>
      <xdr:colOff>514350</xdr:colOff>
      <xdr:row>7</xdr:row>
      <xdr:rowOff>19002</xdr:rowOff>
    </xdr:from>
    <xdr:to>
      <xdr:col>4</xdr:col>
      <xdr:colOff>171450</xdr:colOff>
      <xdr:row>7</xdr:row>
      <xdr:rowOff>19050</xdr:rowOff>
    </xdr:to>
    <xdr:cxnSp macro="">
      <xdr:nvCxnSpPr>
        <xdr:cNvPr id="12" name="Straight Connector 11">
          <a:extLst>
            <a:ext uri="{FF2B5EF4-FFF2-40B4-BE49-F238E27FC236}">
              <a16:creationId xmlns:a16="http://schemas.microsoft.com/office/drawing/2014/main" id="{00000000-0008-0000-0500-00000C000000}"/>
            </a:ext>
          </a:extLst>
        </xdr:cNvPr>
        <xdr:cNvCxnSpPr/>
      </xdr:nvCxnSpPr>
      <xdr:spPr>
        <a:xfrm>
          <a:off x="1123950" y="1228677"/>
          <a:ext cx="1495425" cy="4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533400</xdr:colOff>
      <xdr:row>8</xdr:row>
      <xdr:rowOff>19050</xdr:rowOff>
    </xdr:from>
    <xdr:to>
      <xdr:col>7</xdr:col>
      <xdr:colOff>409575</xdr:colOff>
      <xdr:row>8</xdr:row>
      <xdr:rowOff>19050</xdr:rowOff>
    </xdr:to>
    <xdr:cxnSp macro="">
      <xdr:nvCxnSpPr>
        <xdr:cNvPr id="13" name="Straight Connector 12">
          <a:extLst>
            <a:ext uri="{FF2B5EF4-FFF2-40B4-BE49-F238E27FC236}">
              <a16:creationId xmlns:a16="http://schemas.microsoft.com/office/drawing/2014/main" id="{00000000-0008-0000-0500-00000D000000}"/>
            </a:ext>
          </a:extLst>
        </xdr:cNvPr>
        <xdr:cNvCxnSpPr/>
      </xdr:nvCxnSpPr>
      <xdr:spPr>
        <a:xfrm>
          <a:off x="2981325" y="1419225"/>
          <a:ext cx="154305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790575</xdr:colOff>
      <xdr:row>13</xdr:row>
      <xdr:rowOff>47625</xdr:rowOff>
    </xdr:from>
    <xdr:to>
      <xdr:col>9</xdr:col>
      <xdr:colOff>533400</xdr:colOff>
      <xdr:row>13</xdr:row>
      <xdr:rowOff>47625</xdr:rowOff>
    </xdr:to>
    <xdr:cxnSp macro="">
      <xdr:nvCxnSpPr>
        <xdr:cNvPr id="14" name="Straight Connector 13">
          <a:extLst>
            <a:ext uri="{FF2B5EF4-FFF2-40B4-BE49-F238E27FC236}">
              <a16:creationId xmlns:a16="http://schemas.microsoft.com/office/drawing/2014/main" id="{00000000-0008-0000-0500-00000E000000}"/>
            </a:ext>
          </a:extLst>
        </xdr:cNvPr>
        <xdr:cNvCxnSpPr/>
      </xdr:nvCxnSpPr>
      <xdr:spPr>
        <a:xfrm>
          <a:off x="4905375" y="2400300"/>
          <a:ext cx="180975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xdr:colOff>
      <xdr:row>5</xdr:row>
      <xdr:rowOff>66675</xdr:rowOff>
    </xdr:from>
    <xdr:to>
      <xdr:col>11</xdr:col>
      <xdr:colOff>847725</xdr:colOff>
      <xdr:row>13</xdr:row>
      <xdr:rowOff>85725</xdr:rowOff>
    </xdr:to>
    <xdr:sp macro="" textlink="">
      <xdr:nvSpPr>
        <xdr:cNvPr id="15" name="Double Bracket 14">
          <a:extLst>
            <a:ext uri="{FF2B5EF4-FFF2-40B4-BE49-F238E27FC236}">
              <a16:creationId xmlns:a16="http://schemas.microsoft.com/office/drawing/2014/main" id="{00000000-0008-0000-0500-00000F000000}"/>
            </a:ext>
          </a:extLst>
        </xdr:cNvPr>
        <xdr:cNvSpPr/>
      </xdr:nvSpPr>
      <xdr:spPr>
        <a:xfrm>
          <a:off x="638175" y="847725"/>
          <a:ext cx="8162925" cy="1590675"/>
        </a:xfrm>
        <a:prstGeom prst="bracketPair">
          <a:avLst/>
        </a:prstGeom>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lang="en-US" sz="1100"/>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76200</xdr:colOff>
          <xdr:row>5</xdr:row>
          <xdr:rowOff>38100</xdr:rowOff>
        </xdr:from>
        <xdr:to>
          <xdr:col>0</xdr:col>
          <xdr:colOff>1714500</xdr:colOff>
          <xdr:row>5</xdr:row>
          <xdr:rowOff>330200</xdr:rowOff>
        </xdr:to>
        <xdr:sp macro="" textlink="">
          <xdr:nvSpPr>
            <xdr:cNvPr id="2049" name="Button 1" hidden="1">
              <a:extLst>
                <a:ext uri="{63B3BB69-23CF-44E3-9099-C40C66FF867C}">
                  <a14:compatExt spid="_x0000_s2049"/>
                </a:ext>
                <a:ext uri="{FF2B5EF4-FFF2-40B4-BE49-F238E27FC236}">
                  <a16:creationId xmlns:a16="http://schemas.microsoft.com/office/drawing/2014/main" id="{00000000-0008-0000-1000-000001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Access Admin Tools</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Alexander/Docs/Production%20Specifications/Spec%20Versions%20pre%2020150729/Spec_Medical_Emp_pre2015072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Revision History"/>
      <sheetName val="General Information"/>
      <sheetName val="Data Formatting"/>
      <sheetName val="Discussion Topics"/>
      <sheetName val="Provider Data"/>
      <sheetName val="Financials and Corrections"/>
      <sheetName val="Fac and Prof Content"/>
      <sheetName val="Detail Layout"/>
      <sheetName val="Trailer Layo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33">
          <cell r="D133">
            <v>1000</v>
          </cell>
        </row>
      </sheetData>
      <sheetData sheetId="9">
        <row r="10">
          <cell r="D10">
            <v>1000</v>
          </cell>
        </row>
      </sheetData>
    </sheetDataSet>
  </externalBook>
</externalLink>
</file>

<file path=xl/theme/theme1.xml><?xml version="1.0" encoding="utf-8"?>
<a:theme xmlns:a="http://schemas.openxmlformats.org/drawingml/2006/main" name="Presentation2">
  <a:themeElements>
    <a:clrScheme name="PurpleTeal_vF">
      <a:dk1>
        <a:srgbClr val="000000"/>
      </a:dk1>
      <a:lt1>
        <a:srgbClr val="FFFFFF"/>
      </a:lt1>
      <a:dk2>
        <a:srgbClr val="402255"/>
      </a:dk2>
      <a:lt2>
        <a:srgbClr val="003C31"/>
      </a:lt2>
      <a:accent1>
        <a:srgbClr val="D7AAFE"/>
      </a:accent1>
      <a:accent2>
        <a:srgbClr val="AF6EE8"/>
      </a:accent2>
      <a:accent3>
        <a:srgbClr val="734098"/>
      </a:accent3>
      <a:accent4>
        <a:srgbClr val="6DEDD7"/>
      </a:accent4>
      <a:accent5>
        <a:srgbClr val="00B3A0"/>
      </a:accent5>
      <a:accent6>
        <a:srgbClr val="006D5D"/>
      </a:accent6>
      <a:hlink>
        <a:srgbClr val="AEAEAE"/>
      </a:hlink>
      <a:folHlink>
        <a:srgbClr val="E0E0E0"/>
      </a:folHlink>
    </a:clrScheme>
    <a:fontScheme name="Office Classic 2">
      <a:majorFont>
        <a:latin typeface="Arial"/>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ajorFont>
      <a:minorFont>
        <a:latin typeface="Arial"/>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wrap="square" lIns="0" tIns="0" rIns="0" bIns="0">
        <a:noAutofit/>
      </a:bodyPr>
      <a:lstStyle>
        <a:defPPr>
          <a:defRPr sz="1200" dirty="0" err="1">
            <a:solidFill>
              <a:srgbClr val="FFFFFF"/>
            </a:solidFill>
            <a:latin typeface="Arial"/>
            <a:cs typeface="Arial"/>
          </a:defRPr>
        </a:defPPr>
      </a:lst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Presentation2" id="{5B9C217C-4F90-476A-B30E-8F9C3E1D3C5D}" vid="{9BD6CABC-9CD1-4766-BECD-36F3848B9FBC}"/>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hyperlink" Target="https://www.cms.gov/Medicare/Coding/place-of-service-codes/Place_of_Service_Code_Set"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3.xml"/><Relationship Id="rId1" Type="http://schemas.openxmlformats.org/officeDocument/2006/relationships/printerSettings" Target="../printerSettings/printerSettings14.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
  <sheetViews>
    <sheetView showGridLines="0" tabSelected="1" zoomScaleNormal="100" workbookViewId="0">
      <selection activeCell="I31" sqref="I31"/>
    </sheetView>
  </sheetViews>
  <sheetFormatPr baseColWidth="10" defaultColWidth="8.83203125" defaultRowHeight="15" x14ac:dyDescent="0.2"/>
  <sheetData/>
  <sheetProtection formatCells="0" formatColumns="0" formatRows="0" sort="0" autoFilter="0"/>
  <printOptions horizontalCentered="1" verticalCentered="1"/>
  <pageMargins left="0.7" right="0.7" top="0.75" bottom="0.75" header="0.3" footer="0.3"/>
  <pageSetup scale="88" orientation="landscape" r:id="rId1"/>
  <headerFooter scaleWithDoc="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M36"/>
  <sheetViews>
    <sheetView showGridLines="0" zoomScaleNormal="100" zoomScaleSheetLayoutView="115" zoomScalePageLayoutView="115" workbookViewId="0">
      <selection activeCell="D23" sqref="D23:M30"/>
    </sheetView>
  </sheetViews>
  <sheetFormatPr baseColWidth="10" defaultColWidth="9.1640625" defaultRowHeight="14" x14ac:dyDescent="0.2"/>
  <cols>
    <col min="1" max="10" width="11.5" style="2" customWidth="1"/>
    <col min="11" max="11" width="9" style="2" customWidth="1"/>
    <col min="12" max="12" width="10.1640625" style="2" customWidth="1"/>
    <col min="13" max="13" width="7.33203125" style="2" customWidth="1"/>
    <col min="14" max="16384" width="9.1640625" style="2"/>
  </cols>
  <sheetData>
    <row r="1" spans="1:13" ht="5.25" customHeight="1" x14ac:dyDescent="0.2">
      <c r="A1" s="100"/>
      <c r="B1" s="100"/>
      <c r="C1" s="100"/>
      <c r="D1" s="100"/>
      <c r="E1" s="100"/>
      <c r="F1" s="100"/>
      <c r="G1" s="100"/>
      <c r="H1" s="100"/>
      <c r="I1" s="100"/>
      <c r="J1" s="100"/>
      <c r="K1" s="100"/>
      <c r="L1" s="100"/>
      <c r="M1" s="100"/>
    </row>
    <row r="2" spans="1:13" x14ac:dyDescent="0.2">
      <c r="A2" s="1"/>
      <c r="B2" s="1"/>
      <c r="C2" s="1"/>
      <c r="D2" s="1"/>
      <c r="E2" s="1"/>
      <c r="F2" s="1"/>
      <c r="G2" s="1"/>
      <c r="H2" s="1"/>
      <c r="I2" s="1"/>
      <c r="J2" s="1"/>
      <c r="K2" s="1"/>
      <c r="L2" s="1"/>
      <c r="M2" s="1"/>
    </row>
    <row r="3" spans="1:13" s="23" customFormat="1" ht="15" x14ac:dyDescent="0.2">
      <c r="A3" s="102" t="s">
        <v>0</v>
      </c>
      <c r="B3" s="102"/>
      <c r="C3" s="102"/>
      <c r="D3" s="102"/>
      <c r="E3" s="102"/>
      <c r="F3" s="102"/>
      <c r="G3" s="102"/>
      <c r="H3" s="102"/>
      <c r="I3" s="102"/>
      <c r="J3" s="102"/>
      <c r="K3" s="102"/>
      <c r="L3" s="102"/>
      <c r="M3" s="102"/>
    </row>
    <row r="4" spans="1:13" s="23" customFormat="1" x14ac:dyDescent="0.2">
      <c r="A4" s="101" t="s">
        <v>339</v>
      </c>
      <c r="B4" s="101"/>
      <c r="C4" s="101"/>
      <c r="D4" s="101"/>
      <c r="E4" s="101"/>
      <c r="F4" s="101"/>
      <c r="G4" s="101"/>
      <c r="H4" s="101"/>
      <c r="I4" s="101"/>
      <c r="J4" s="101"/>
      <c r="K4" s="101"/>
      <c r="L4" s="101"/>
      <c r="M4" s="101"/>
    </row>
    <row r="5" spans="1:13" s="23" customFormat="1" x14ac:dyDescent="0.2">
      <c r="A5" s="101"/>
      <c r="B5" s="101"/>
      <c r="C5" s="101"/>
      <c r="D5" s="101"/>
      <c r="E5" s="101"/>
      <c r="F5" s="101"/>
      <c r="G5" s="101"/>
      <c r="H5" s="101"/>
      <c r="I5" s="101"/>
      <c r="J5" s="101"/>
      <c r="K5" s="101"/>
      <c r="L5" s="101"/>
      <c r="M5" s="101"/>
    </row>
    <row r="6" spans="1:13" s="23" customFormat="1" ht="15" x14ac:dyDescent="0.2">
      <c r="A6" s="103" t="s">
        <v>68</v>
      </c>
      <c r="B6" s="103"/>
      <c r="C6" s="103"/>
      <c r="D6" s="103"/>
      <c r="E6" s="103"/>
      <c r="F6" s="103"/>
      <c r="G6" s="103"/>
      <c r="H6" s="103"/>
      <c r="I6" s="103"/>
      <c r="J6" s="103"/>
      <c r="K6" s="103"/>
      <c r="L6" s="103"/>
      <c r="M6" s="103"/>
    </row>
    <row r="7" spans="1:13" s="23" customFormat="1" x14ac:dyDescent="0.2">
      <c r="A7" s="84" t="s">
        <v>2</v>
      </c>
      <c r="B7" s="84"/>
      <c r="C7" s="84"/>
      <c r="D7" s="87" t="s">
        <v>478</v>
      </c>
      <c r="E7" s="99"/>
      <c r="F7" s="99"/>
      <c r="G7" s="99"/>
      <c r="H7" s="99"/>
      <c r="I7" s="99"/>
      <c r="J7" s="99"/>
      <c r="K7" s="99"/>
      <c r="L7" s="99"/>
      <c r="M7" s="99"/>
    </row>
    <row r="8" spans="1:13" s="23" customFormat="1" x14ac:dyDescent="0.2">
      <c r="A8" s="84"/>
      <c r="B8" s="84"/>
      <c r="C8" s="84"/>
      <c r="D8" s="87"/>
      <c r="E8" s="99"/>
      <c r="F8" s="99"/>
      <c r="G8" s="99"/>
      <c r="H8" s="99"/>
      <c r="I8" s="99"/>
      <c r="J8" s="99"/>
      <c r="K8" s="99"/>
      <c r="L8" s="99"/>
      <c r="M8" s="99"/>
    </row>
    <row r="9" spans="1:13" s="23" customFormat="1" x14ac:dyDescent="0.2">
      <c r="A9" s="89"/>
      <c r="B9" s="89"/>
      <c r="C9" s="89"/>
      <c r="D9" s="92"/>
      <c r="E9" s="91"/>
      <c r="F9" s="91"/>
      <c r="G9" s="91"/>
      <c r="H9" s="91"/>
      <c r="I9" s="91"/>
      <c r="J9" s="91"/>
      <c r="K9" s="91"/>
      <c r="L9" s="91"/>
      <c r="M9" s="91"/>
    </row>
    <row r="10" spans="1:13" s="23" customFormat="1" x14ac:dyDescent="0.2">
      <c r="A10" s="89"/>
      <c r="B10" s="89"/>
      <c r="C10" s="89"/>
      <c r="D10" s="92"/>
      <c r="E10" s="91"/>
      <c r="F10" s="91"/>
      <c r="G10" s="91"/>
      <c r="H10" s="91"/>
      <c r="I10" s="91"/>
      <c r="J10" s="91"/>
      <c r="K10" s="91"/>
      <c r="L10" s="91"/>
      <c r="M10" s="91"/>
    </row>
    <row r="11" spans="1:13" s="23" customFormat="1" x14ac:dyDescent="0.2">
      <c r="A11" s="89"/>
      <c r="B11" s="89"/>
      <c r="C11" s="89"/>
      <c r="D11" s="92"/>
      <c r="E11" s="91"/>
      <c r="F11" s="91"/>
      <c r="G11" s="91"/>
      <c r="H11" s="91"/>
      <c r="I11" s="91"/>
      <c r="J11" s="91"/>
      <c r="K11" s="91"/>
      <c r="L11" s="91"/>
      <c r="M11" s="91"/>
    </row>
    <row r="12" spans="1:13" s="23" customFormat="1" x14ac:dyDescent="0.2">
      <c r="A12" s="89"/>
      <c r="B12" s="89"/>
      <c r="C12" s="89"/>
      <c r="D12" s="92"/>
      <c r="E12" s="91"/>
      <c r="F12" s="91"/>
      <c r="G12" s="91"/>
      <c r="H12" s="91"/>
      <c r="I12" s="91"/>
      <c r="J12" s="91"/>
      <c r="K12" s="91"/>
      <c r="L12" s="91"/>
      <c r="M12" s="91"/>
    </row>
    <row r="13" spans="1:13" s="23" customFormat="1" ht="15" x14ac:dyDescent="0.2">
      <c r="A13" s="84" t="s">
        <v>54</v>
      </c>
      <c r="B13" s="84"/>
      <c r="C13" s="84"/>
      <c r="D13" s="85" t="s">
        <v>60</v>
      </c>
      <c r="E13" s="86"/>
      <c r="F13" s="86"/>
      <c r="G13" s="86"/>
      <c r="H13" s="86"/>
      <c r="I13" s="86"/>
      <c r="J13" s="86"/>
      <c r="K13" s="86"/>
      <c r="L13" s="86"/>
      <c r="M13" s="86"/>
    </row>
    <row r="14" spans="1:13" s="23" customFormat="1" ht="15" x14ac:dyDescent="0.2">
      <c r="A14" s="84"/>
      <c r="B14" s="84"/>
      <c r="C14" s="84"/>
      <c r="D14" s="87" t="s">
        <v>55</v>
      </c>
      <c r="E14" s="88"/>
      <c r="F14" s="88"/>
      <c r="G14" s="88"/>
      <c r="H14" s="88"/>
      <c r="I14" s="88"/>
      <c r="J14" s="88"/>
      <c r="K14" s="88"/>
      <c r="L14" s="88"/>
      <c r="M14" s="88"/>
    </row>
    <row r="15" spans="1:13" s="23" customFormat="1" x14ac:dyDescent="0.2">
      <c r="A15" s="84" t="s">
        <v>3</v>
      </c>
      <c r="B15" s="84"/>
      <c r="C15" s="84"/>
      <c r="D15" s="87" t="s">
        <v>7</v>
      </c>
      <c r="E15" s="99"/>
      <c r="F15" s="99"/>
      <c r="G15" s="99"/>
      <c r="H15" s="99"/>
      <c r="I15" s="99"/>
      <c r="J15" s="99"/>
      <c r="K15" s="99"/>
      <c r="L15" s="99"/>
      <c r="M15" s="99"/>
    </row>
    <row r="16" spans="1:13" s="23" customFormat="1" x14ac:dyDescent="0.2">
      <c r="A16" s="84"/>
      <c r="B16" s="84"/>
      <c r="C16" s="84"/>
      <c r="D16" s="87"/>
      <c r="E16" s="99"/>
      <c r="F16" s="99"/>
      <c r="G16" s="99"/>
      <c r="H16" s="99"/>
      <c r="I16" s="99"/>
      <c r="J16" s="99"/>
      <c r="K16" s="99"/>
      <c r="L16" s="99"/>
      <c r="M16" s="99"/>
    </row>
    <row r="17" spans="1:13" s="23" customFormat="1" x14ac:dyDescent="0.2">
      <c r="A17" s="89"/>
      <c r="B17" s="89"/>
      <c r="C17" s="89"/>
      <c r="D17" s="92"/>
      <c r="E17" s="91"/>
      <c r="F17" s="91"/>
      <c r="G17" s="91"/>
      <c r="H17" s="91"/>
      <c r="I17" s="91"/>
      <c r="J17" s="91"/>
      <c r="K17" s="91"/>
      <c r="L17" s="91"/>
      <c r="M17" s="91"/>
    </row>
    <row r="18" spans="1:13" s="23" customFormat="1" x14ac:dyDescent="0.2">
      <c r="A18" s="89"/>
      <c r="B18" s="89"/>
      <c r="C18" s="89"/>
      <c r="D18" s="92"/>
      <c r="E18" s="91"/>
      <c r="F18" s="91"/>
      <c r="G18" s="91"/>
      <c r="H18" s="91"/>
      <c r="I18" s="91"/>
      <c r="J18" s="91"/>
      <c r="K18" s="91"/>
      <c r="L18" s="91"/>
      <c r="M18" s="91"/>
    </row>
    <row r="19" spans="1:13" s="23" customFormat="1" ht="15" x14ac:dyDescent="0.2">
      <c r="A19" s="89" t="s">
        <v>56</v>
      </c>
      <c r="B19" s="89"/>
      <c r="C19" s="89"/>
      <c r="D19" s="90" t="s">
        <v>71</v>
      </c>
      <c r="E19" s="91"/>
      <c r="F19" s="91"/>
      <c r="G19" s="91"/>
      <c r="H19" s="91"/>
      <c r="I19" s="91"/>
      <c r="J19" s="91"/>
      <c r="K19" s="91"/>
      <c r="L19" s="91"/>
      <c r="M19" s="91"/>
    </row>
    <row r="20" spans="1:13" s="23" customFormat="1" x14ac:dyDescent="0.2">
      <c r="A20" s="89" t="s">
        <v>4</v>
      </c>
      <c r="B20" s="89"/>
      <c r="C20" s="89"/>
      <c r="D20" s="90" t="s">
        <v>47</v>
      </c>
      <c r="E20" s="91"/>
      <c r="F20" s="91"/>
      <c r="G20" s="91"/>
      <c r="H20" s="91"/>
      <c r="I20" s="91"/>
      <c r="J20" s="91"/>
      <c r="K20" s="91"/>
      <c r="L20" s="91"/>
      <c r="M20" s="91"/>
    </row>
    <row r="21" spans="1:13" s="23" customFormat="1" x14ac:dyDescent="0.2">
      <c r="A21" s="89"/>
      <c r="B21" s="89"/>
      <c r="C21" s="89"/>
      <c r="D21" s="92"/>
      <c r="E21" s="91"/>
      <c r="F21" s="91"/>
      <c r="G21" s="91"/>
      <c r="H21" s="91"/>
      <c r="I21" s="91"/>
      <c r="J21" s="91"/>
      <c r="K21" s="91"/>
      <c r="L21" s="91"/>
      <c r="M21" s="91"/>
    </row>
    <row r="22" spans="1:13" s="23" customFormat="1" x14ac:dyDescent="0.2">
      <c r="A22" s="89"/>
      <c r="B22" s="89"/>
      <c r="C22" s="89"/>
      <c r="D22" s="92"/>
      <c r="E22" s="91"/>
      <c r="F22" s="91"/>
      <c r="G22" s="91"/>
      <c r="H22" s="91"/>
      <c r="I22" s="91"/>
      <c r="J22" s="91"/>
      <c r="K22" s="91"/>
      <c r="L22" s="91"/>
      <c r="M22" s="91"/>
    </row>
    <row r="23" spans="1:13" s="23" customFormat="1" x14ac:dyDescent="0.2">
      <c r="A23" s="89" t="s">
        <v>5</v>
      </c>
      <c r="B23" s="89"/>
      <c r="C23" s="89"/>
      <c r="D23" s="90" t="s">
        <v>477</v>
      </c>
      <c r="E23" s="91"/>
      <c r="F23" s="91"/>
      <c r="G23" s="91"/>
      <c r="H23" s="91"/>
      <c r="I23" s="91"/>
      <c r="J23" s="91"/>
      <c r="K23" s="91"/>
      <c r="L23" s="91"/>
      <c r="M23" s="91"/>
    </row>
    <row r="24" spans="1:13" s="23" customFormat="1" x14ac:dyDescent="0.2">
      <c r="A24" s="89"/>
      <c r="B24" s="89"/>
      <c r="C24" s="89"/>
      <c r="D24" s="92"/>
      <c r="E24" s="91"/>
      <c r="F24" s="91"/>
      <c r="G24" s="91"/>
      <c r="H24" s="91"/>
      <c r="I24" s="91"/>
      <c r="J24" s="91"/>
      <c r="K24" s="91"/>
      <c r="L24" s="91"/>
      <c r="M24" s="91"/>
    </row>
    <row r="25" spans="1:13" s="23" customFormat="1" x14ac:dyDescent="0.2">
      <c r="A25" s="89"/>
      <c r="B25" s="89"/>
      <c r="C25" s="89"/>
      <c r="D25" s="92"/>
      <c r="E25" s="91"/>
      <c r="F25" s="91"/>
      <c r="G25" s="91"/>
      <c r="H25" s="91"/>
      <c r="I25" s="91"/>
      <c r="J25" s="91"/>
      <c r="K25" s="91"/>
      <c r="L25" s="91"/>
      <c r="M25" s="91"/>
    </row>
    <row r="26" spans="1:13" s="23" customFormat="1" x14ac:dyDescent="0.2">
      <c r="A26" s="89"/>
      <c r="B26" s="89"/>
      <c r="C26" s="89"/>
      <c r="D26" s="92"/>
      <c r="E26" s="91"/>
      <c r="F26" s="91"/>
      <c r="G26" s="91"/>
      <c r="H26" s="91"/>
      <c r="I26" s="91"/>
      <c r="J26" s="91"/>
      <c r="K26" s="91"/>
      <c r="L26" s="91"/>
      <c r="M26" s="91"/>
    </row>
    <row r="27" spans="1:13" s="23" customFormat="1" x14ac:dyDescent="0.2">
      <c r="A27" s="89"/>
      <c r="B27" s="89"/>
      <c r="C27" s="89"/>
      <c r="D27" s="92"/>
      <c r="E27" s="91"/>
      <c r="F27" s="91"/>
      <c r="G27" s="91"/>
      <c r="H27" s="91"/>
      <c r="I27" s="91"/>
      <c r="J27" s="91"/>
      <c r="K27" s="91"/>
      <c r="L27" s="91"/>
      <c r="M27" s="91"/>
    </row>
    <row r="28" spans="1:13" s="23" customFormat="1" x14ac:dyDescent="0.2">
      <c r="A28" s="89"/>
      <c r="B28" s="89"/>
      <c r="C28" s="89"/>
      <c r="D28" s="92"/>
      <c r="E28" s="91"/>
      <c r="F28" s="91"/>
      <c r="G28" s="91"/>
      <c r="H28" s="91"/>
      <c r="I28" s="91"/>
      <c r="J28" s="91"/>
      <c r="K28" s="91"/>
      <c r="L28" s="91"/>
      <c r="M28" s="91"/>
    </row>
    <row r="29" spans="1:13" s="23" customFormat="1" x14ac:dyDescent="0.2">
      <c r="A29" s="89"/>
      <c r="B29" s="89"/>
      <c r="C29" s="89"/>
      <c r="D29" s="92"/>
      <c r="E29" s="91"/>
      <c r="F29" s="91"/>
      <c r="G29" s="91"/>
      <c r="H29" s="91"/>
      <c r="I29" s="91"/>
      <c r="J29" s="91"/>
      <c r="K29" s="91"/>
      <c r="L29" s="91"/>
      <c r="M29" s="91"/>
    </row>
    <row r="30" spans="1:13" s="23" customFormat="1" x14ac:dyDescent="0.2">
      <c r="A30" s="89"/>
      <c r="B30" s="89"/>
      <c r="C30" s="89"/>
      <c r="D30" s="92"/>
      <c r="E30" s="91"/>
      <c r="F30" s="91"/>
      <c r="G30" s="91"/>
      <c r="H30" s="91"/>
      <c r="I30" s="91"/>
      <c r="J30" s="91"/>
      <c r="K30" s="91"/>
      <c r="L30" s="91"/>
      <c r="M30" s="91"/>
    </row>
    <row r="31" spans="1:13" s="23" customFormat="1" x14ac:dyDescent="0.2">
      <c r="A31" s="89" t="s">
        <v>6</v>
      </c>
      <c r="B31" s="89"/>
      <c r="C31" s="89"/>
      <c r="D31" s="93" t="s">
        <v>16</v>
      </c>
      <c r="E31" s="94"/>
      <c r="F31" s="94"/>
      <c r="G31" s="94"/>
      <c r="H31" s="94"/>
      <c r="I31" s="94"/>
      <c r="J31" s="94"/>
      <c r="K31" s="94"/>
      <c r="L31" s="94"/>
      <c r="M31" s="94"/>
    </row>
    <row r="32" spans="1:13" s="23" customFormat="1" x14ac:dyDescent="0.2">
      <c r="A32" s="89"/>
      <c r="B32" s="89"/>
      <c r="C32" s="89"/>
      <c r="D32" s="95"/>
      <c r="E32" s="96"/>
      <c r="F32" s="96"/>
      <c r="G32" s="96"/>
      <c r="H32" s="96"/>
      <c r="I32" s="96"/>
      <c r="J32" s="96"/>
      <c r="K32" s="96"/>
      <c r="L32" s="96"/>
      <c r="M32" s="96"/>
    </row>
    <row r="33" spans="1:13" s="23" customFormat="1" ht="16" x14ac:dyDescent="0.2">
      <c r="A33" s="89"/>
      <c r="B33" s="89"/>
      <c r="C33" s="89"/>
      <c r="D33" s="14" t="s">
        <v>8</v>
      </c>
      <c r="E33" s="15" t="s">
        <v>9</v>
      </c>
      <c r="F33" s="15" t="s">
        <v>10</v>
      </c>
      <c r="G33" s="15" t="s">
        <v>11</v>
      </c>
      <c r="H33" s="16" t="s">
        <v>12</v>
      </c>
      <c r="I33" s="97" t="s">
        <v>13</v>
      </c>
      <c r="J33" s="98"/>
      <c r="K33" s="16" t="s">
        <v>14</v>
      </c>
      <c r="L33" s="97" t="s">
        <v>15</v>
      </c>
      <c r="M33" s="97"/>
    </row>
    <row r="34" spans="1:13" s="23" customFormat="1" x14ac:dyDescent="0.2"/>
    <row r="35" spans="1:13" s="23" customFormat="1" x14ac:dyDescent="0.2"/>
    <row r="36" spans="1:13" s="23" customFormat="1" x14ac:dyDescent="0.2"/>
  </sheetData>
  <customSheetViews>
    <customSheetView guid="{9AE5BB8D-ECB4-420F-947C-72A01FEBC8D7}" showGridLines="0">
      <selection sqref="A1:M1"/>
      <pageMargins left="0.7" right="0.7" top="0.75" bottom="0.75" header="0.3" footer="0.3"/>
      <pageSetup orientation="landscape" r:id="rId1"/>
      <headerFooter>
        <oddHeader>&amp;L&amp;"Calibri,Bold"
Eligibility Functional Specifications for File Layout</oddHeader>
      </headerFooter>
    </customSheetView>
  </customSheetViews>
  <mergeCells count="21">
    <mergeCell ref="A7:C12"/>
    <mergeCell ref="D7:M12"/>
    <mergeCell ref="A1:M1"/>
    <mergeCell ref="A4:M5"/>
    <mergeCell ref="A3:M3"/>
    <mergeCell ref="A6:M6"/>
    <mergeCell ref="A31:C33"/>
    <mergeCell ref="D31:M32"/>
    <mergeCell ref="I33:J33"/>
    <mergeCell ref="L33:M33"/>
    <mergeCell ref="A15:C18"/>
    <mergeCell ref="D15:M18"/>
    <mergeCell ref="A20:C22"/>
    <mergeCell ref="D20:M22"/>
    <mergeCell ref="A19:C19"/>
    <mergeCell ref="D19:M19"/>
    <mergeCell ref="A13:C14"/>
    <mergeCell ref="D13:M13"/>
    <mergeCell ref="D14:M14"/>
    <mergeCell ref="A23:C30"/>
    <mergeCell ref="D23:M30"/>
  </mergeCells>
  <pageMargins left="0.7" right="0.7" top="0.75" bottom="0.75" header="0.3" footer="0.3"/>
  <pageSetup orientation="landscape" r:id="rId2"/>
  <headerFooter scaleWithDoc="0">
    <oddHeader>&amp;L&amp;"Calibri,Bold"&amp;9
Dental Claims Functional Specifications for File Layout</oddHeader>
    <oddFooter>&amp;L&amp;9© Copyright IBM Corporation 2018&amp;C&amp;9IBM Confidential&amp;R&amp;9&amp;P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dimension ref="A1:P28"/>
  <sheetViews>
    <sheetView showGridLines="0" zoomScaleNormal="100" zoomScaleSheetLayoutView="100" zoomScalePageLayoutView="115" workbookViewId="0">
      <selection activeCell="A17" sqref="A17:P17"/>
    </sheetView>
  </sheetViews>
  <sheetFormatPr baseColWidth="10" defaultColWidth="9.1640625" defaultRowHeight="15" x14ac:dyDescent="0.2"/>
  <cols>
    <col min="1" max="1" width="5" customWidth="1"/>
    <col min="2" max="2" width="4.6640625" customWidth="1"/>
    <col min="3" max="3" width="9.1640625" customWidth="1"/>
    <col min="4" max="4" width="4.5" customWidth="1"/>
    <col min="5" max="11" width="14" customWidth="1"/>
    <col min="12" max="12" width="12.6640625" customWidth="1"/>
    <col min="13" max="13" width="6" customWidth="1"/>
    <col min="14" max="14" width="3.33203125" customWidth="1"/>
    <col min="15" max="16" width="4.6640625" customWidth="1"/>
    <col min="19" max="19" width="18.83203125" customWidth="1"/>
  </cols>
  <sheetData>
    <row r="1" spans="1:16" ht="3.75" customHeight="1" x14ac:dyDescent="0.2">
      <c r="A1" s="113"/>
      <c r="B1" s="113"/>
      <c r="C1" s="113"/>
      <c r="D1" s="113"/>
      <c r="E1" s="113"/>
      <c r="F1" s="113"/>
      <c r="G1" s="113"/>
      <c r="H1" s="113"/>
      <c r="I1" s="113"/>
      <c r="J1" s="113"/>
      <c r="K1" s="113"/>
      <c r="L1" s="113"/>
      <c r="M1" s="113"/>
      <c r="N1" s="113"/>
      <c r="O1" s="113"/>
      <c r="P1" s="113"/>
    </row>
    <row r="2" spans="1:16" ht="9.75" customHeight="1" x14ac:dyDescent="0.2">
      <c r="A2" s="28"/>
      <c r="B2" s="28"/>
      <c r="C2" s="28"/>
      <c r="D2" s="28"/>
      <c r="E2" s="28"/>
      <c r="F2" s="28"/>
      <c r="G2" s="28"/>
      <c r="H2" s="28"/>
      <c r="I2" s="28"/>
      <c r="J2" s="28"/>
      <c r="K2" s="28"/>
      <c r="L2" s="28"/>
      <c r="M2" s="28"/>
      <c r="N2" s="28"/>
      <c r="O2" s="28"/>
      <c r="P2" s="28"/>
    </row>
    <row r="3" spans="1:16" x14ac:dyDescent="0.2">
      <c r="A3" s="103" t="s">
        <v>72</v>
      </c>
      <c r="B3" s="103"/>
      <c r="C3" s="103"/>
      <c r="D3" s="103"/>
      <c r="E3" s="103"/>
      <c r="F3" s="103"/>
      <c r="G3" s="103"/>
      <c r="H3" s="103"/>
      <c r="I3" s="103"/>
      <c r="J3" s="103"/>
      <c r="K3" s="103"/>
      <c r="L3" s="103"/>
      <c r="M3" s="103"/>
      <c r="N3" s="103"/>
      <c r="O3" s="103"/>
      <c r="P3" s="103"/>
    </row>
    <row r="4" spans="1:16" x14ac:dyDescent="0.2">
      <c r="A4" s="29" t="s">
        <v>73</v>
      </c>
      <c r="B4" s="101" t="s">
        <v>74</v>
      </c>
      <c r="C4" s="101"/>
      <c r="D4" s="101"/>
      <c r="E4" s="101"/>
      <c r="F4" s="101"/>
      <c r="G4" s="101"/>
      <c r="H4" s="101"/>
      <c r="I4" s="101"/>
      <c r="J4" s="101"/>
      <c r="K4" s="101"/>
      <c r="L4" s="101"/>
      <c r="M4" s="101"/>
      <c r="N4" s="101"/>
      <c r="O4" s="101"/>
      <c r="P4" s="101"/>
    </row>
    <row r="5" spans="1:16" x14ac:dyDescent="0.2">
      <c r="A5" s="105" t="s">
        <v>73</v>
      </c>
      <c r="B5" s="101" t="s">
        <v>75</v>
      </c>
      <c r="C5" s="101"/>
      <c r="D5" s="101"/>
      <c r="E5" s="101"/>
      <c r="F5" s="101"/>
      <c r="G5" s="101"/>
      <c r="H5" s="101"/>
      <c r="I5" s="101"/>
      <c r="J5" s="101"/>
      <c r="K5" s="101"/>
      <c r="L5" s="101"/>
      <c r="M5" s="101"/>
      <c r="N5" s="101"/>
      <c r="O5" s="101"/>
      <c r="P5" s="101"/>
    </row>
    <row r="6" spans="1:16" x14ac:dyDescent="0.2">
      <c r="A6" s="105"/>
      <c r="B6" s="101"/>
      <c r="C6" s="101"/>
      <c r="D6" s="101"/>
      <c r="E6" s="101"/>
      <c r="F6" s="101"/>
      <c r="G6" s="101"/>
      <c r="H6" s="101"/>
      <c r="I6" s="101"/>
      <c r="J6" s="101"/>
      <c r="K6" s="101"/>
      <c r="L6" s="101"/>
      <c r="M6" s="101"/>
      <c r="N6" s="101"/>
      <c r="O6" s="101"/>
      <c r="P6" s="101"/>
    </row>
    <row r="7" spans="1:16" x14ac:dyDescent="0.2">
      <c r="A7" s="105"/>
      <c r="B7" s="101"/>
      <c r="C7" s="101"/>
      <c r="D7" s="101"/>
      <c r="E7" s="101"/>
      <c r="F7" s="101"/>
      <c r="G7" s="101"/>
      <c r="H7" s="101"/>
      <c r="I7" s="101"/>
      <c r="J7" s="101"/>
      <c r="K7" s="101"/>
      <c r="L7" s="101"/>
      <c r="M7" s="101"/>
      <c r="N7" s="101"/>
      <c r="O7" s="101"/>
      <c r="P7" s="101"/>
    </row>
    <row r="8" spans="1:16" x14ac:dyDescent="0.2">
      <c r="A8" s="105" t="s">
        <v>73</v>
      </c>
      <c r="B8" s="106" t="s">
        <v>466</v>
      </c>
      <c r="C8" s="106"/>
      <c r="D8" s="106"/>
      <c r="E8" s="106"/>
      <c r="F8" s="106"/>
      <c r="G8" s="106"/>
      <c r="H8" s="106"/>
      <c r="I8" s="106"/>
      <c r="J8" s="106"/>
      <c r="K8" s="106"/>
      <c r="L8" s="106"/>
      <c r="M8" s="106"/>
      <c r="N8" s="106"/>
      <c r="O8" s="106"/>
      <c r="P8" s="106"/>
    </row>
    <row r="9" spans="1:16" x14ac:dyDescent="0.2">
      <c r="A9" s="105"/>
      <c r="B9" s="106"/>
      <c r="C9" s="106"/>
      <c r="D9" s="106"/>
      <c r="E9" s="106"/>
      <c r="F9" s="106"/>
      <c r="G9" s="106"/>
      <c r="H9" s="106"/>
      <c r="I9" s="106"/>
      <c r="J9" s="106"/>
      <c r="K9" s="106"/>
      <c r="L9" s="106"/>
      <c r="M9" s="106"/>
      <c r="N9" s="106"/>
      <c r="O9" s="106"/>
      <c r="P9" s="106"/>
    </row>
    <row r="10" spans="1:16" x14ac:dyDescent="0.2">
      <c r="A10" s="29" t="s">
        <v>73</v>
      </c>
      <c r="B10" s="101" t="s">
        <v>76</v>
      </c>
      <c r="C10" s="101"/>
      <c r="D10" s="101"/>
      <c r="E10" s="101"/>
      <c r="F10" s="101"/>
      <c r="G10" s="101"/>
      <c r="H10" s="101"/>
      <c r="I10" s="101"/>
      <c r="J10" s="101"/>
      <c r="K10" s="101"/>
      <c r="L10" s="101"/>
      <c r="M10" s="101"/>
      <c r="N10" s="101"/>
      <c r="O10" s="101"/>
      <c r="P10" s="101"/>
    </row>
    <row r="11" spans="1:16" x14ac:dyDescent="0.2">
      <c r="A11" s="103" t="s">
        <v>77</v>
      </c>
      <c r="B11" s="103"/>
      <c r="C11" s="103"/>
      <c r="D11" s="103"/>
      <c r="E11" s="103"/>
      <c r="F11" s="103"/>
      <c r="G11" s="103"/>
      <c r="H11" s="103"/>
      <c r="I11" s="103"/>
      <c r="J11" s="103"/>
      <c r="K11" s="103"/>
      <c r="L11" s="103"/>
      <c r="M11" s="103"/>
      <c r="N11" s="103"/>
      <c r="O11" s="103"/>
      <c r="P11" s="103"/>
    </row>
    <row r="12" spans="1:16" x14ac:dyDescent="0.2">
      <c r="A12" s="105" t="s">
        <v>73</v>
      </c>
      <c r="B12" s="106" t="s">
        <v>479</v>
      </c>
      <c r="C12" s="106"/>
      <c r="D12" s="106"/>
      <c r="E12" s="106"/>
      <c r="F12" s="106"/>
      <c r="G12" s="106"/>
      <c r="H12" s="106"/>
      <c r="I12" s="106"/>
      <c r="J12" s="106"/>
      <c r="K12" s="106"/>
      <c r="L12" s="106"/>
      <c r="M12" s="106"/>
      <c r="N12" s="106"/>
      <c r="O12" s="106"/>
      <c r="P12" s="106"/>
    </row>
    <row r="13" spans="1:16" x14ac:dyDescent="0.2">
      <c r="A13" s="105"/>
      <c r="B13" s="106"/>
      <c r="C13" s="106"/>
      <c r="D13" s="106"/>
      <c r="E13" s="106"/>
      <c r="F13" s="106"/>
      <c r="G13" s="106"/>
      <c r="H13" s="106"/>
      <c r="I13" s="106"/>
      <c r="J13" s="106"/>
      <c r="K13" s="106"/>
      <c r="L13" s="106"/>
      <c r="M13" s="106"/>
      <c r="N13" s="106"/>
      <c r="O13" s="106"/>
      <c r="P13" s="106"/>
    </row>
    <row r="14" spans="1:16" x14ac:dyDescent="0.2">
      <c r="A14" s="29" t="s">
        <v>73</v>
      </c>
      <c r="B14" s="101" t="s">
        <v>480</v>
      </c>
      <c r="C14" s="101"/>
      <c r="D14" s="101"/>
      <c r="E14" s="101"/>
      <c r="F14" s="101"/>
      <c r="G14" s="101"/>
      <c r="H14" s="101"/>
      <c r="I14" s="101"/>
      <c r="J14" s="101"/>
      <c r="K14" s="101"/>
      <c r="L14" s="101"/>
      <c r="M14" s="101"/>
      <c r="N14" s="101"/>
      <c r="O14" s="101"/>
      <c r="P14" s="101"/>
    </row>
    <row r="15" spans="1:16" x14ac:dyDescent="0.2">
      <c r="A15" s="29" t="s">
        <v>73</v>
      </c>
      <c r="B15" s="101" t="s">
        <v>78</v>
      </c>
      <c r="C15" s="101"/>
      <c r="D15" s="101"/>
      <c r="E15" s="101"/>
      <c r="F15" s="101"/>
      <c r="G15" s="101"/>
      <c r="H15" s="101"/>
      <c r="I15" s="101"/>
      <c r="J15" s="101"/>
      <c r="K15" s="101"/>
      <c r="L15" s="101"/>
      <c r="M15" s="101"/>
      <c r="N15" s="101"/>
      <c r="O15" s="101"/>
      <c r="P15" s="101"/>
    </row>
    <row r="16" spans="1:16" x14ac:dyDescent="0.2">
      <c r="A16" s="103" t="s">
        <v>173</v>
      </c>
      <c r="B16" s="103"/>
      <c r="C16" s="103"/>
      <c r="D16" s="103"/>
      <c r="E16" s="103"/>
      <c r="F16" s="103"/>
      <c r="G16" s="103"/>
      <c r="H16" s="103"/>
      <c r="I16" s="103"/>
      <c r="J16" s="103"/>
      <c r="K16" s="103"/>
      <c r="L16" s="103"/>
      <c r="M16" s="103"/>
      <c r="N16" s="103"/>
      <c r="O16" s="103"/>
      <c r="P16" s="103"/>
    </row>
    <row r="17" spans="1:16" ht="17.25" customHeight="1" x14ac:dyDescent="0.2">
      <c r="A17" s="101" t="s">
        <v>481</v>
      </c>
      <c r="B17" s="101"/>
      <c r="C17" s="101"/>
      <c r="D17" s="101"/>
      <c r="E17" s="101"/>
      <c r="F17" s="101"/>
      <c r="G17" s="101"/>
      <c r="H17" s="101"/>
      <c r="I17" s="101"/>
      <c r="J17" s="101"/>
      <c r="K17" s="101"/>
      <c r="L17" s="101"/>
      <c r="M17" s="101"/>
      <c r="N17" s="101"/>
      <c r="O17" s="101"/>
      <c r="P17" s="101"/>
    </row>
    <row r="18" spans="1:16" ht="18" customHeight="1" x14ac:dyDescent="0.2">
      <c r="A18" s="29" t="s">
        <v>73</v>
      </c>
      <c r="B18" s="101" t="s">
        <v>126</v>
      </c>
      <c r="C18" s="101"/>
      <c r="D18" s="101"/>
      <c r="E18" s="101"/>
      <c r="F18" s="101"/>
      <c r="G18" s="101"/>
      <c r="H18" s="101"/>
      <c r="I18" s="101"/>
      <c r="J18" s="101"/>
      <c r="K18" s="101"/>
      <c r="L18" s="101"/>
      <c r="M18" s="101"/>
      <c r="N18" s="101"/>
      <c r="O18" s="101"/>
      <c r="P18" s="101"/>
    </row>
    <row r="19" spans="1:16" ht="18" customHeight="1" x14ac:dyDescent="0.2">
      <c r="A19" s="29" t="s">
        <v>73</v>
      </c>
      <c r="B19" s="101" t="s">
        <v>127</v>
      </c>
      <c r="C19" s="101"/>
      <c r="D19" s="101"/>
      <c r="E19" s="101"/>
      <c r="F19" s="101"/>
      <c r="G19" s="101"/>
      <c r="H19" s="101"/>
      <c r="I19" s="101"/>
      <c r="J19" s="101"/>
      <c r="K19" s="101"/>
      <c r="L19" s="101"/>
      <c r="M19" s="101"/>
      <c r="N19" s="101"/>
      <c r="O19" s="101"/>
      <c r="P19" s="101"/>
    </row>
    <row r="20" spans="1:16" ht="18" customHeight="1" x14ac:dyDescent="0.2">
      <c r="A20" s="29" t="s">
        <v>73</v>
      </c>
      <c r="B20" s="101" t="s">
        <v>340</v>
      </c>
      <c r="C20" s="101"/>
      <c r="D20" s="101"/>
      <c r="E20" s="101"/>
      <c r="F20" s="101"/>
      <c r="G20" s="101"/>
      <c r="H20" s="101"/>
      <c r="I20" s="101"/>
      <c r="J20" s="101"/>
      <c r="K20" s="101"/>
      <c r="L20" s="101"/>
      <c r="M20" s="101"/>
      <c r="N20" s="101"/>
      <c r="O20" s="101"/>
      <c r="P20" s="101"/>
    </row>
    <row r="21" spans="1:16" x14ac:dyDescent="0.2">
      <c r="A21" s="29"/>
      <c r="B21" s="53"/>
    </row>
    <row r="22" spans="1:16" x14ac:dyDescent="0.2">
      <c r="C22" s="107" t="s">
        <v>128</v>
      </c>
      <c r="D22" s="107"/>
      <c r="E22" s="107"/>
      <c r="F22" s="107"/>
      <c r="G22" s="107"/>
      <c r="H22" s="107"/>
      <c r="I22" s="107"/>
      <c r="J22" s="107"/>
      <c r="K22" s="107"/>
      <c r="L22" s="107"/>
      <c r="M22" s="107"/>
      <c r="N22" s="107"/>
    </row>
    <row r="23" spans="1:16" x14ac:dyDescent="0.2">
      <c r="A23" s="29"/>
      <c r="B23" s="53"/>
      <c r="C23" s="32"/>
      <c r="D23" s="32"/>
      <c r="E23" s="32"/>
      <c r="F23" s="32"/>
      <c r="G23" s="32"/>
      <c r="H23" s="32"/>
    </row>
    <row r="24" spans="1:16" x14ac:dyDescent="0.2">
      <c r="A24" s="29"/>
      <c r="B24" s="53"/>
      <c r="E24" s="108" t="s">
        <v>79</v>
      </c>
      <c r="F24" s="109"/>
      <c r="G24" s="109"/>
      <c r="H24" s="110"/>
      <c r="I24" s="108" t="s">
        <v>80</v>
      </c>
      <c r="J24" s="109"/>
      <c r="K24" s="109"/>
      <c r="L24" s="110"/>
    </row>
    <row r="25" spans="1:16" ht="16" x14ac:dyDescent="0.2">
      <c r="A25" s="29"/>
      <c r="B25" s="53"/>
      <c r="E25" s="34" t="s">
        <v>81</v>
      </c>
      <c r="F25" s="111" t="s">
        <v>82</v>
      </c>
      <c r="G25" s="111"/>
      <c r="H25" s="36" t="s">
        <v>83</v>
      </c>
      <c r="I25" s="37" t="s">
        <v>84</v>
      </c>
      <c r="J25" s="35" t="s">
        <v>129</v>
      </c>
      <c r="K25" s="35" t="s">
        <v>85</v>
      </c>
      <c r="L25" s="70" t="s">
        <v>87</v>
      </c>
    </row>
    <row r="26" spans="1:16" x14ac:dyDescent="0.2">
      <c r="A26" s="29"/>
      <c r="B26" s="53"/>
      <c r="E26" s="38">
        <v>13331</v>
      </c>
      <c r="F26" s="112">
        <v>621262121</v>
      </c>
      <c r="G26" s="112"/>
      <c r="H26" s="39">
        <v>100</v>
      </c>
      <c r="I26" s="40">
        <v>1</v>
      </c>
      <c r="J26" s="41" t="s">
        <v>174</v>
      </c>
      <c r="K26" s="41">
        <v>1</v>
      </c>
      <c r="L26" s="42">
        <v>100</v>
      </c>
    </row>
    <row r="27" spans="1:16" x14ac:dyDescent="0.2">
      <c r="A27" s="29"/>
      <c r="B27" s="53"/>
      <c r="E27" s="43">
        <v>13331</v>
      </c>
      <c r="F27" s="104">
        <v>621262121</v>
      </c>
      <c r="G27" s="104"/>
      <c r="H27" s="44">
        <v>100</v>
      </c>
      <c r="I27" s="45">
        <v>2</v>
      </c>
      <c r="J27" s="46" t="s">
        <v>175</v>
      </c>
      <c r="K27" s="46">
        <v>1</v>
      </c>
      <c r="L27" s="47">
        <v>150</v>
      </c>
    </row>
    <row r="28" spans="1:16" x14ac:dyDescent="0.2">
      <c r="A28" s="29"/>
      <c r="B28" s="53"/>
      <c r="E28" s="48"/>
      <c r="H28" s="49"/>
      <c r="I28" s="48"/>
      <c r="L28" s="49"/>
    </row>
  </sheetData>
  <mergeCells count="24">
    <mergeCell ref="A1:P1"/>
    <mergeCell ref="A3:P3"/>
    <mergeCell ref="B10:P10"/>
    <mergeCell ref="B8:P9"/>
    <mergeCell ref="B15:P15"/>
    <mergeCell ref="B4:P4"/>
    <mergeCell ref="A11:P11"/>
    <mergeCell ref="B14:P14"/>
    <mergeCell ref="F27:G27"/>
    <mergeCell ref="B5:P7"/>
    <mergeCell ref="A5:A7"/>
    <mergeCell ref="A8:A9"/>
    <mergeCell ref="B12:P13"/>
    <mergeCell ref="A12:A13"/>
    <mergeCell ref="C22:N22"/>
    <mergeCell ref="E24:H24"/>
    <mergeCell ref="I24:L24"/>
    <mergeCell ref="F25:G25"/>
    <mergeCell ref="F26:G26"/>
    <mergeCell ref="B18:P18"/>
    <mergeCell ref="B19:P19"/>
    <mergeCell ref="A16:P16"/>
    <mergeCell ref="A17:P17"/>
    <mergeCell ref="B20:P20"/>
  </mergeCells>
  <pageMargins left="0.7" right="0.7" top="0.75" bottom="0.75" header="0.3" footer="0.3"/>
  <pageSetup fitToHeight="10" orientation="landscape" r:id="rId1"/>
  <headerFooter scaleWithDoc="0">
    <oddHeader>&amp;L&amp;"Calibri,Bold"&amp;9
Dental Claims Functional Specifications for File Layout</oddHeader>
    <oddFooter>&amp;L&amp;9© Copyright IBM Corporation 2018&amp;C&amp;9IBM Confidential&amp;R&amp;9&amp;P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9"/>
  <dimension ref="A1:N31"/>
  <sheetViews>
    <sheetView showGridLines="0" zoomScaleNormal="100" zoomScaleSheetLayoutView="115" zoomScalePageLayoutView="115" workbookViewId="0">
      <selection activeCell="B7" sqref="B7:M9"/>
    </sheetView>
  </sheetViews>
  <sheetFormatPr baseColWidth="10" defaultColWidth="9.1640625" defaultRowHeight="15" x14ac:dyDescent="0.2"/>
  <cols>
    <col min="1" max="1" width="5" customWidth="1"/>
    <col min="3" max="3" width="9.1640625" customWidth="1"/>
    <col min="4" max="5" width="11.83203125" customWidth="1"/>
    <col min="6" max="6" width="14.5" customWidth="1"/>
    <col min="7" max="8" width="14" customWidth="1"/>
    <col min="9" max="11" width="11.83203125" customWidth="1"/>
    <col min="12" max="12" width="12.5" bestFit="1" customWidth="1"/>
    <col min="13" max="13" width="9.6640625" customWidth="1"/>
    <col min="16" max="16" width="18.83203125" customWidth="1"/>
  </cols>
  <sheetData>
    <row r="1" spans="1:14" ht="3.75" customHeight="1" x14ac:dyDescent="0.2">
      <c r="A1" s="113"/>
      <c r="B1" s="113"/>
      <c r="C1" s="113"/>
      <c r="D1" s="113"/>
      <c r="E1" s="113"/>
      <c r="F1" s="113"/>
      <c r="G1" s="113"/>
      <c r="H1" s="113"/>
      <c r="I1" s="113"/>
      <c r="J1" s="113"/>
      <c r="K1" s="113"/>
      <c r="L1" s="113"/>
      <c r="M1" s="113"/>
    </row>
    <row r="2" spans="1:14" ht="9.75" customHeight="1" x14ac:dyDescent="0.2">
      <c r="A2" s="28"/>
      <c r="B2" s="28"/>
      <c r="C2" s="28"/>
      <c r="D2" s="28"/>
      <c r="E2" s="28"/>
      <c r="F2" s="28"/>
      <c r="G2" s="28"/>
      <c r="H2" s="28"/>
      <c r="I2" s="28"/>
      <c r="J2" s="28"/>
      <c r="K2" s="28"/>
      <c r="L2" s="28"/>
      <c r="M2" s="28"/>
    </row>
    <row r="3" spans="1:14" x14ac:dyDescent="0.2">
      <c r="A3" s="103" t="s">
        <v>88</v>
      </c>
      <c r="B3" s="103"/>
      <c r="C3" s="103"/>
      <c r="D3" s="103"/>
      <c r="E3" s="103"/>
      <c r="F3" s="103"/>
      <c r="G3" s="103"/>
      <c r="H3" s="103"/>
      <c r="I3" s="103"/>
      <c r="J3" s="103"/>
      <c r="K3" s="103"/>
      <c r="L3" s="103"/>
      <c r="M3" s="103"/>
    </row>
    <row r="4" spans="1:14" x14ac:dyDescent="0.2">
      <c r="A4" s="29" t="s">
        <v>73</v>
      </c>
      <c r="B4" s="101" t="s">
        <v>482</v>
      </c>
      <c r="C4" s="101"/>
      <c r="D4" s="101"/>
      <c r="E4" s="101"/>
      <c r="F4" s="101"/>
      <c r="G4" s="101"/>
      <c r="H4" s="101"/>
      <c r="I4" s="101"/>
      <c r="J4" s="101"/>
      <c r="K4" s="101"/>
      <c r="L4" s="101"/>
      <c r="M4" s="101"/>
    </row>
    <row r="5" spans="1:14" x14ac:dyDescent="0.2">
      <c r="A5" s="29"/>
      <c r="B5" s="101"/>
      <c r="C5" s="101"/>
      <c r="D5" s="101"/>
      <c r="E5" s="101"/>
      <c r="F5" s="101"/>
      <c r="G5" s="101"/>
      <c r="H5" s="101"/>
      <c r="I5" s="101"/>
      <c r="J5" s="101"/>
      <c r="K5" s="101"/>
      <c r="L5" s="101"/>
      <c r="M5" s="101"/>
    </row>
    <row r="6" spans="1:14" x14ac:dyDescent="0.2">
      <c r="A6" s="29" t="s">
        <v>73</v>
      </c>
      <c r="B6" s="101" t="s">
        <v>483</v>
      </c>
      <c r="C6" s="101"/>
      <c r="D6" s="101"/>
      <c r="E6" s="101"/>
      <c r="F6" s="101"/>
      <c r="G6" s="101"/>
      <c r="H6" s="101"/>
      <c r="I6" s="101"/>
      <c r="J6" s="101"/>
      <c r="K6" s="101"/>
      <c r="L6" s="101"/>
      <c r="M6" s="101"/>
    </row>
    <row r="7" spans="1:14" x14ac:dyDescent="0.2">
      <c r="A7" s="29" t="s">
        <v>73</v>
      </c>
      <c r="B7" s="101" t="s">
        <v>484</v>
      </c>
      <c r="C7" s="101"/>
      <c r="D7" s="101"/>
      <c r="E7" s="101"/>
      <c r="F7" s="101"/>
      <c r="G7" s="101"/>
      <c r="H7" s="101"/>
      <c r="I7" s="101"/>
      <c r="J7" s="101"/>
      <c r="K7" s="101"/>
      <c r="L7" s="101"/>
      <c r="M7" s="101"/>
    </row>
    <row r="8" spans="1:14" x14ac:dyDescent="0.2">
      <c r="A8" s="29"/>
      <c r="B8" s="101"/>
      <c r="C8" s="101"/>
      <c r="D8" s="101"/>
      <c r="E8" s="101"/>
      <c r="F8" s="101"/>
      <c r="G8" s="101"/>
      <c r="H8" s="101"/>
      <c r="I8" s="101"/>
      <c r="J8" s="101"/>
      <c r="K8" s="101"/>
      <c r="L8" s="101"/>
      <c r="M8" s="101"/>
    </row>
    <row r="9" spans="1:14" x14ac:dyDescent="0.2">
      <c r="A9" s="29"/>
      <c r="B9" s="101"/>
      <c r="C9" s="101"/>
      <c r="D9" s="101"/>
      <c r="E9" s="101"/>
      <c r="F9" s="101"/>
      <c r="G9" s="101"/>
      <c r="H9" s="101"/>
      <c r="I9" s="101"/>
      <c r="J9" s="101"/>
      <c r="K9" s="101"/>
      <c r="L9" s="101"/>
      <c r="M9" s="101"/>
    </row>
    <row r="10" spans="1:14" ht="9.75" customHeight="1" x14ac:dyDescent="0.2">
      <c r="A10" s="30"/>
      <c r="B10" s="31"/>
      <c r="C10" s="31"/>
      <c r="D10" s="31"/>
      <c r="E10" s="31"/>
      <c r="F10" s="31"/>
      <c r="G10" s="31"/>
      <c r="H10" s="31"/>
      <c r="I10" s="31"/>
      <c r="J10" s="31"/>
      <c r="K10" s="31"/>
      <c r="L10" s="31"/>
      <c r="M10" s="31"/>
    </row>
    <row r="11" spans="1:14" x14ac:dyDescent="0.2">
      <c r="D11" s="114" t="s">
        <v>89</v>
      </c>
      <c r="E11" s="114"/>
      <c r="F11" s="114"/>
      <c r="G11" s="114"/>
      <c r="H11" s="114"/>
      <c r="I11" s="114"/>
      <c r="J11" s="114"/>
      <c r="K11" s="114"/>
      <c r="L11" s="50"/>
      <c r="M11" s="50"/>
      <c r="N11" s="50"/>
    </row>
    <row r="12" spans="1:14" x14ac:dyDescent="0.2">
      <c r="D12" s="114"/>
      <c r="E12" s="114"/>
      <c r="F12" s="114"/>
      <c r="G12" s="114"/>
      <c r="H12" s="114"/>
      <c r="I12" s="114"/>
      <c r="J12" s="114"/>
      <c r="K12" s="114"/>
      <c r="L12" s="50"/>
      <c r="M12" s="50"/>
      <c r="N12" s="50"/>
    </row>
    <row r="13" spans="1:14" ht="33.75" customHeight="1" x14ac:dyDescent="0.2">
      <c r="B13" s="31"/>
      <c r="C13" s="51" t="s">
        <v>90</v>
      </c>
      <c r="D13" s="115" t="s">
        <v>91</v>
      </c>
      <c r="E13" s="115"/>
      <c r="F13" s="51" t="s">
        <v>92</v>
      </c>
      <c r="G13" s="116" t="s">
        <v>93</v>
      </c>
      <c r="H13" s="116"/>
      <c r="I13" s="51" t="s">
        <v>94</v>
      </c>
      <c r="J13" s="52" t="s">
        <v>95</v>
      </c>
      <c r="K13" s="116" t="s">
        <v>87</v>
      </c>
      <c r="L13" s="116"/>
      <c r="M13" s="28"/>
      <c r="N13" s="28"/>
    </row>
    <row r="14" spans="1:14" ht="15" customHeight="1" x14ac:dyDescent="0.2">
      <c r="B14" s="53"/>
      <c r="C14" s="54">
        <v>11111</v>
      </c>
      <c r="D14" s="117">
        <v>121212121</v>
      </c>
      <c r="E14" s="117"/>
      <c r="F14" s="55">
        <v>2222</v>
      </c>
      <c r="G14" s="118" t="s">
        <v>96</v>
      </c>
      <c r="H14" s="118"/>
      <c r="I14" s="55">
        <v>25</v>
      </c>
      <c r="J14" s="55">
        <v>2</v>
      </c>
      <c r="K14" s="119">
        <v>2000</v>
      </c>
      <c r="L14" s="120"/>
      <c r="M14" s="28"/>
      <c r="N14" s="28"/>
    </row>
    <row r="15" spans="1:14" x14ac:dyDescent="0.2">
      <c r="B15" s="53"/>
      <c r="C15" s="54">
        <v>22222</v>
      </c>
      <c r="D15" s="117">
        <v>121212121</v>
      </c>
      <c r="E15" s="117"/>
      <c r="F15" s="55">
        <v>3333</v>
      </c>
      <c r="G15" s="121" t="s">
        <v>97</v>
      </c>
      <c r="H15" s="121"/>
      <c r="I15" s="55">
        <v>35</v>
      </c>
      <c r="J15" s="55">
        <v>1</v>
      </c>
      <c r="K15" s="122">
        <v>100</v>
      </c>
      <c r="L15" s="123"/>
      <c r="M15" s="28"/>
      <c r="N15" s="28"/>
    </row>
    <row r="16" spans="1:14" ht="36" customHeight="1" x14ac:dyDescent="0.2">
      <c r="B16" s="33"/>
      <c r="C16" s="33"/>
      <c r="D16" s="33"/>
      <c r="E16" s="33"/>
      <c r="F16" s="33"/>
      <c r="G16" s="33"/>
      <c r="H16" s="33"/>
      <c r="I16" s="33"/>
      <c r="J16" s="33"/>
      <c r="K16" s="33"/>
      <c r="L16" s="33"/>
      <c r="M16" s="33"/>
      <c r="N16" s="33"/>
    </row>
    <row r="17" spans="1:13" x14ac:dyDescent="0.2">
      <c r="A17" s="50"/>
      <c r="D17" s="114" t="s">
        <v>98</v>
      </c>
      <c r="E17" s="114"/>
      <c r="F17" s="114"/>
      <c r="G17" s="114"/>
      <c r="H17" s="114"/>
      <c r="I17" s="114"/>
      <c r="J17" s="114"/>
      <c r="K17" s="114"/>
      <c r="L17" s="50"/>
      <c r="M17" s="50"/>
    </row>
    <row r="18" spans="1:13" x14ac:dyDescent="0.2">
      <c r="A18" s="50"/>
      <c r="D18" s="114"/>
      <c r="E18" s="114"/>
      <c r="F18" s="114"/>
      <c r="G18" s="114"/>
      <c r="H18" s="114"/>
      <c r="I18" s="114"/>
      <c r="J18" s="114"/>
      <c r="K18" s="114"/>
      <c r="L18" s="50"/>
      <c r="M18" s="50"/>
    </row>
    <row r="19" spans="1:13" ht="21.75" customHeight="1" x14ac:dyDescent="0.2">
      <c r="A19" s="31"/>
      <c r="C19" s="51" t="s">
        <v>90</v>
      </c>
      <c r="D19" s="115" t="s">
        <v>91</v>
      </c>
      <c r="E19" s="115"/>
      <c r="F19" s="115"/>
      <c r="G19" s="116" t="s">
        <v>93</v>
      </c>
      <c r="H19" s="116"/>
      <c r="I19" s="51" t="s">
        <v>94</v>
      </c>
      <c r="J19" s="52" t="s">
        <v>99</v>
      </c>
      <c r="K19" s="116" t="s">
        <v>87</v>
      </c>
      <c r="L19" s="116"/>
      <c r="M19" s="28"/>
    </row>
    <row r="20" spans="1:13" x14ac:dyDescent="0.2">
      <c r="A20" s="53"/>
      <c r="C20" s="54">
        <v>11111</v>
      </c>
      <c r="D20" s="124">
        <v>121212121</v>
      </c>
      <c r="E20" s="125"/>
      <c r="F20" s="126"/>
      <c r="G20" s="121" t="s">
        <v>96</v>
      </c>
      <c r="H20" s="121"/>
      <c r="I20" s="55">
        <v>25</v>
      </c>
      <c r="J20" s="55">
        <v>2</v>
      </c>
      <c r="K20" s="122">
        <v>2000</v>
      </c>
      <c r="L20" s="123"/>
      <c r="M20" s="28"/>
    </row>
    <row r="21" spans="1:13" x14ac:dyDescent="0.2">
      <c r="A21" s="53"/>
      <c r="C21" s="54">
        <v>22222</v>
      </c>
      <c r="D21" s="127">
        <v>121212121</v>
      </c>
      <c r="E21" s="128"/>
      <c r="F21" s="129"/>
      <c r="G21" s="121" t="s">
        <v>97</v>
      </c>
      <c r="H21" s="121"/>
      <c r="I21" s="55">
        <v>35</v>
      </c>
      <c r="J21" s="55">
        <v>1</v>
      </c>
      <c r="K21" s="122">
        <v>100</v>
      </c>
      <c r="L21" s="123"/>
      <c r="M21" s="28"/>
    </row>
    <row r="22" spans="1:13" x14ac:dyDescent="0.2">
      <c r="A22" s="53"/>
      <c r="C22" s="54">
        <v>33333</v>
      </c>
      <c r="D22" s="127">
        <v>232323232</v>
      </c>
      <c r="E22" s="128"/>
      <c r="F22" s="129"/>
      <c r="G22" s="121" t="s">
        <v>100</v>
      </c>
      <c r="H22" s="121"/>
      <c r="I22" s="55">
        <v>25</v>
      </c>
      <c r="J22" s="55">
        <v>1</v>
      </c>
      <c r="K22" s="122">
        <v>125</v>
      </c>
      <c r="L22" s="123"/>
      <c r="M22" s="28"/>
    </row>
    <row r="23" spans="1:13" x14ac:dyDescent="0.2">
      <c r="A23" s="53"/>
      <c r="C23" s="54">
        <v>22222</v>
      </c>
      <c r="D23" s="127">
        <v>232323232</v>
      </c>
      <c r="E23" s="128"/>
      <c r="F23" s="129"/>
      <c r="G23" s="121" t="s">
        <v>100</v>
      </c>
      <c r="H23" s="121"/>
      <c r="I23" s="55">
        <v>35</v>
      </c>
      <c r="J23" s="55">
        <v>1</v>
      </c>
      <c r="K23" s="122">
        <v>110</v>
      </c>
      <c r="L23" s="123"/>
      <c r="M23" s="28"/>
    </row>
    <row r="24" spans="1:13" ht="36" customHeight="1" x14ac:dyDescent="0.2">
      <c r="A24" s="33"/>
      <c r="B24" s="33"/>
      <c r="C24" s="33"/>
      <c r="D24" s="33"/>
      <c r="E24" s="33"/>
      <c r="F24" s="33"/>
      <c r="G24" s="33"/>
      <c r="H24" s="33"/>
      <c r="I24" s="33"/>
      <c r="J24" s="33"/>
      <c r="K24" s="33"/>
      <c r="L24" s="33"/>
      <c r="M24" s="33"/>
    </row>
    <row r="25" spans="1:13" x14ac:dyDescent="0.2">
      <c r="A25" s="50"/>
      <c r="D25" s="114" t="s">
        <v>101</v>
      </c>
      <c r="E25" s="114"/>
      <c r="F25" s="114"/>
      <c r="G25" s="114"/>
      <c r="H25" s="114"/>
      <c r="I25" s="114"/>
      <c r="J25" s="114"/>
      <c r="K25" s="114"/>
      <c r="L25" s="50"/>
      <c r="M25" s="50"/>
    </row>
    <row r="26" spans="1:13" x14ac:dyDescent="0.2">
      <c r="A26" s="50"/>
      <c r="D26" s="114"/>
      <c r="E26" s="114"/>
      <c r="F26" s="114"/>
      <c r="G26" s="114"/>
      <c r="H26" s="114"/>
      <c r="I26" s="114"/>
      <c r="J26" s="114"/>
      <c r="K26" s="114"/>
      <c r="L26" s="50"/>
      <c r="M26" s="50"/>
    </row>
    <row r="27" spans="1:13" ht="19.5" customHeight="1" x14ac:dyDescent="0.2">
      <c r="A27" s="33"/>
      <c r="B27" s="130"/>
      <c r="C27" s="130"/>
      <c r="D27" s="130"/>
      <c r="E27" s="130"/>
      <c r="F27" s="130"/>
      <c r="G27" s="130"/>
      <c r="H27" s="130"/>
      <c r="I27" s="130"/>
      <c r="J27" s="130"/>
      <c r="K27" s="130"/>
      <c r="L27" s="130"/>
      <c r="M27" s="130"/>
    </row>
    <row r="28" spans="1:13" ht="17.25" customHeight="1" x14ac:dyDescent="0.2">
      <c r="A28" s="53"/>
      <c r="C28" s="56" t="s">
        <v>90</v>
      </c>
      <c r="D28" s="131" t="s">
        <v>91</v>
      </c>
      <c r="E28" s="131"/>
      <c r="F28" s="56" t="s">
        <v>102</v>
      </c>
      <c r="G28" s="111" t="s">
        <v>103</v>
      </c>
      <c r="H28" s="111"/>
      <c r="I28" s="35" t="s">
        <v>104</v>
      </c>
      <c r="J28" s="35" t="s">
        <v>94</v>
      </c>
      <c r="K28" s="35" t="s">
        <v>99</v>
      </c>
      <c r="L28" s="35" t="s">
        <v>87</v>
      </c>
      <c r="M28" s="28"/>
    </row>
    <row r="29" spans="1:13" x14ac:dyDescent="0.2">
      <c r="A29" s="53"/>
      <c r="C29" s="54">
        <v>11111</v>
      </c>
      <c r="D29" s="117">
        <v>121212121</v>
      </c>
      <c r="E29" s="117"/>
      <c r="F29" s="55" t="s">
        <v>105</v>
      </c>
      <c r="G29" s="118">
        <v>2222222222</v>
      </c>
      <c r="H29" s="118"/>
      <c r="I29" s="55" t="s">
        <v>106</v>
      </c>
      <c r="J29" s="55">
        <v>25</v>
      </c>
      <c r="K29" s="57">
        <v>2</v>
      </c>
      <c r="L29" s="58">
        <v>2000</v>
      </c>
      <c r="M29" s="28"/>
    </row>
    <row r="30" spans="1:13" x14ac:dyDescent="0.2">
      <c r="A30" s="53"/>
      <c r="C30" s="54">
        <v>22222</v>
      </c>
      <c r="D30" s="117">
        <v>121212121</v>
      </c>
      <c r="E30" s="117"/>
      <c r="F30" s="55" t="s">
        <v>105</v>
      </c>
      <c r="G30" s="121">
        <v>3333333333</v>
      </c>
      <c r="H30" s="121"/>
      <c r="I30" s="55" t="s">
        <v>107</v>
      </c>
      <c r="J30" s="55">
        <v>35</v>
      </c>
      <c r="K30" s="59">
        <v>1</v>
      </c>
      <c r="L30" s="60">
        <v>100</v>
      </c>
      <c r="M30" s="28"/>
    </row>
    <row r="31" spans="1:13" x14ac:dyDescent="0.2">
      <c r="A31" s="33"/>
      <c r="B31" s="33"/>
      <c r="C31" s="33"/>
      <c r="D31" s="33"/>
      <c r="E31" s="33"/>
      <c r="F31" s="33"/>
      <c r="G31" s="33"/>
      <c r="H31" s="33"/>
      <c r="I31" s="33"/>
      <c r="J31" s="33"/>
      <c r="K31" s="33"/>
      <c r="L31" s="33"/>
      <c r="M31" s="33"/>
    </row>
  </sheetData>
  <sheetProtection formatCells="0" formatColumns="0" formatRows="0" sort="0" autoFilter="0"/>
  <mergeCells count="39">
    <mergeCell ref="D29:E29"/>
    <mergeCell ref="G29:H29"/>
    <mergeCell ref="D25:K26"/>
    <mergeCell ref="D30:E30"/>
    <mergeCell ref="G30:H30"/>
    <mergeCell ref="D23:F23"/>
    <mergeCell ref="G23:H23"/>
    <mergeCell ref="K23:L23"/>
    <mergeCell ref="B27:M27"/>
    <mergeCell ref="D28:E28"/>
    <mergeCell ref="G28:H28"/>
    <mergeCell ref="D21:F21"/>
    <mergeCell ref="G21:H21"/>
    <mergeCell ref="K21:L21"/>
    <mergeCell ref="D22:F22"/>
    <mergeCell ref="G22:H22"/>
    <mergeCell ref="K22:L22"/>
    <mergeCell ref="D19:F19"/>
    <mergeCell ref="G19:H19"/>
    <mergeCell ref="K19:L19"/>
    <mergeCell ref="D20:F20"/>
    <mergeCell ref="G20:H20"/>
    <mergeCell ref="K20:L20"/>
    <mergeCell ref="B4:M5"/>
    <mergeCell ref="B7:M9"/>
    <mergeCell ref="D11:K12"/>
    <mergeCell ref="D17:K18"/>
    <mergeCell ref="A1:M1"/>
    <mergeCell ref="A3:M3"/>
    <mergeCell ref="B6:M6"/>
    <mergeCell ref="D13:E13"/>
    <mergeCell ref="G13:H13"/>
    <mergeCell ref="K13:L13"/>
    <mergeCell ref="D14:E14"/>
    <mergeCell ref="G14:H14"/>
    <mergeCell ref="K14:L14"/>
    <mergeCell ref="D15:E15"/>
    <mergeCell ref="G15:H15"/>
    <mergeCell ref="K15:L15"/>
  </mergeCells>
  <pageMargins left="0.7" right="0.7" top="0.75" bottom="0.75" header="0.3" footer="0.3"/>
  <pageSetup orientation="landscape" r:id="rId1"/>
  <headerFooter scaleWithDoc="0">
    <oddHeader>&amp;L&amp;"Calibri,Bold"&amp;9
Dental Claims Functional Specifications for File Layout</oddHeader>
    <oddFooter>&amp;L&amp;9© Copyright IBM Corporation 2018&amp;C&amp;9IBM Confidential&amp;R&amp;9&amp;P</oddFooter>
  </headerFooter>
  <rowBreaks count="1" manualBreakCount="1">
    <brk id="24" max="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0"/>
  <dimension ref="A1:M31"/>
  <sheetViews>
    <sheetView showGridLines="0" topLeftCell="A4" zoomScaleNormal="100" zoomScaleSheetLayoutView="115" zoomScalePageLayoutView="115" workbookViewId="0">
      <selection activeCell="A4" sqref="A4:M4"/>
    </sheetView>
  </sheetViews>
  <sheetFormatPr baseColWidth="10" defaultColWidth="9.1640625" defaultRowHeight="15" x14ac:dyDescent="0.2"/>
  <cols>
    <col min="1" max="1" width="9.6640625" customWidth="1"/>
    <col min="3" max="3" width="9.33203125" customWidth="1"/>
    <col min="6" max="6" width="2.5" customWidth="1"/>
    <col min="7" max="8" width="13.33203125" customWidth="1"/>
    <col min="9" max="9" width="17.6640625" customWidth="1"/>
    <col min="10" max="12" width="13.33203125" customWidth="1"/>
  </cols>
  <sheetData>
    <row r="1" spans="1:13" ht="3.75" customHeight="1" x14ac:dyDescent="0.2">
      <c r="A1" s="113"/>
      <c r="B1" s="113"/>
      <c r="C1" s="113"/>
      <c r="D1" s="113"/>
      <c r="E1" s="113"/>
      <c r="F1" s="113"/>
      <c r="G1" s="113"/>
      <c r="H1" s="113"/>
      <c r="I1" s="113"/>
      <c r="J1" s="113"/>
      <c r="K1" s="113"/>
      <c r="L1" s="113"/>
      <c r="M1" s="113"/>
    </row>
    <row r="2" spans="1:13" ht="9.75" customHeight="1" x14ac:dyDescent="0.2">
      <c r="A2" s="28"/>
      <c r="B2" s="28"/>
      <c r="C2" s="28"/>
      <c r="D2" s="28"/>
      <c r="E2" s="28"/>
      <c r="F2" s="28"/>
      <c r="G2" s="28"/>
      <c r="H2" s="28"/>
      <c r="I2" s="28"/>
      <c r="J2" s="28"/>
      <c r="K2" s="28"/>
      <c r="L2" s="28"/>
      <c r="M2" s="28"/>
    </row>
    <row r="3" spans="1:13" x14ac:dyDescent="0.2">
      <c r="A3" s="103" t="s">
        <v>108</v>
      </c>
      <c r="B3" s="103"/>
      <c r="C3" s="103"/>
      <c r="D3" s="103"/>
      <c r="E3" s="103"/>
      <c r="F3" s="103"/>
      <c r="G3" s="103"/>
      <c r="H3" s="103"/>
      <c r="I3" s="103"/>
      <c r="J3" s="103"/>
      <c r="K3" s="103"/>
      <c r="L3" s="103"/>
      <c r="M3" s="103"/>
    </row>
    <row r="4" spans="1:13" ht="18" customHeight="1" x14ac:dyDescent="0.2">
      <c r="A4" s="135" t="s">
        <v>486</v>
      </c>
      <c r="B4" s="135"/>
      <c r="C4" s="135"/>
      <c r="D4" s="135"/>
      <c r="E4" s="135"/>
      <c r="F4" s="135"/>
      <c r="G4" s="135"/>
      <c r="H4" s="135"/>
      <c r="I4" s="135"/>
      <c r="J4" s="135"/>
      <c r="K4" s="135"/>
      <c r="L4" s="135"/>
      <c r="M4" s="135"/>
    </row>
    <row r="6" spans="1:13" ht="18.75" customHeight="1" x14ac:dyDescent="0.2">
      <c r="C6" t="s">
        <v>109</v>
      </c>
    </row>
    <row r="7" spans="1:13" x14ac:dyDescent="0.2">
      <c r="B7" s="61"/>
      <c r="C7" t="s">
        <v>110</v>
      </c>
      <c r="F7" s="62" t="s">
        <v>111</v>
      </c>
      <c r="G7" s="62"/>
      <c r="H7" s="62"/>
    </row>
    <row r="8" spans="1:13" x14ac:dyDescent="0.2">
      <c r="E8" s="61"/>
      <c r="F8" s="62" t="s">
        <v>112</v>
      </c>
      <c r="G8" s="62"/>
      <c r="H8" s="62"/>
      <c r="I8" t="s">
        <v>86</v>
      </c>
    </row>
    <row r="9" spans="1:13" x14ac:dyDescent="0.2">
      <c r="H9" s="63"/>
      <c r="I9" t="s">
        <v>113</v>
      </c>
    </row>
    <row r="10" spans="1:13" x14ac:dyDescent="0.2">
      <c r="H10" s="63"/>
      <c r="I10" t="s">
        <v>114</v>
      </c>
      <c r="K10" s="136" t="s">
        <v>87</v>
      </c>
    </row>
    <row r="11" spans="1:13" x14ac:dyDescent="0.2">
      <c r="H11" s="63"/>
      <c r="I11" t="s">
        <v>115</v>
      </c>
      <c r="K11" s="136"/>
      <c r="L11" s="64"/>
    </row>
    <row r="12" spans="1:13" x14ac:dyDescent="0.2">
      <c r="H12" s="63"/>
      <c r="I12" t="s">
        <v>116</v>
      </c>
    </row>
    <row r="13" spans="1:13" x14ac:dyDescent="0.2">
      <c r="H13" s="63"/>
      <c r="I13" t="s">
        <v>117</v>
      </c>
    </row>
    <row r="16" spans="1:13" x14ac:dyDescent="0.2">
      <c r="A16" s="103" t="s">
        <v>118</v>
      </c>
      <c r="B16" s="103"/>
      <c r="C16" s="103"/>
      <c r="D16" s="103"/>
      <c r="E16" s="103"/>
      <c r="F16" s="103"/>
      <c r="G16" s="103"/>
      <c r="H16" s="103"/>
      <c r="I16" s="103"/>
      <c r="J16" s="103"/>
      <c r="K16" s="103"/>
      <c r="L16" s="103"/>
      <c r="M16" s="103"/>
    </row>
    <row r="17" spans="1:13" ht="27.75" customHeight="1" x14ac:dyDescent="0.2">
      <c r="A17" s="101" t="s">
        <v>485</v>
      </c>
      <c r="B17" s="101"/>
      <c r="C17" s="101"/>
      <c r="D17" s="101"/>
      <c r="E17" s="101"/>
      <c r="F17" s="101"/>
      <c r="G17" s="101"/>
      <c r="H17" s="101"/>
      <c r="I17" s="101"/>
      <c r="J17" s="101"/>
      <c r="K17" s="101"/>
      <c r="L17" s="101"/>
      <c r="M17" s="101"/>
    </row>
    <row r="18" spans="1:13" x14ac:dyDescent="0.2">
      <c r="D18" s="132" t="s">
        <v>119</v>
      </c>
      <c r="E18" s="132"/>
      <c r="F18" s="132"/>
      <c r="G18" s="132"/>
      <c r="H18" s="132"/>
      <c r="I18" s="132"/>
      <c r="J18" s="132"/>
    </row>
    <row r="19" spans="1:13" ht="10.5" customHeight="1" x14ac:dyDescent="0.2"/>
    <row r="20" spans="1:13" ht="38.25" customHeight="1" x14ac:dyDescent="0.2">
      <c r="A20" s="86" t="s">
        <v>120</v>
      </c>
      <c r="B20" s="86"/>
      <c r="C20" s="86"/>
      <c r="D20" s="86"/>
      <c r="E20" s="133"/>
      <c r="F20" s="65"/>
      <c r="G20" s="134" t="s">
        <v>121</v>
      </c>
      <c r="H20" s="134"/>
      <c r="I20" s="134"/>
      <c r="J20" s="134"/>
      <c r="K20" s="134"/>
      <c r="L20" s="134"/>
    </row>
    <row r="21" spans="1:13" ht="6.75" customHeight="1" x14ac:dyDescent="0.2">
      <c r="A21" s="86"/>
      <c r="B21" s="86"/>
      <c r="C21" s="86"/>
      <c r="D21" s="86"/>
      <c r="E21" s="133"/>
      <c r="G21" s="66"/>
      <c r="H21" s="66"/>
      <c r="I21" s="66"/>
      <c r="J21" s="66"/>
      <c r="K21" s="66"/>
      <c r="L21" s="66"/>
    </row>
    <row r="22" spans="1:13" ht="16" x14ac:dyDescent="0.2">
      <c r="A22" s="86"/>
      <c r="B22" s="86"/>
      <c r="C22" s="86"/>
      <c r="D22" s="86"/>
      <c r="E22" s="133"/>
      <c r="G22" s="56" t="s">
        <v>35</v>
      </c>
      <c r="H22" s="35" t="s">
        <v>99</v>
      </c>
      <c r="I22" s="35" t="s">
        <v>109</v>
      </c>
      <c r="J22" s="35" t="s">
        <v>122</v>
      </c>
      <c r="K22" s="56" t="s">
        <v>115</v>
      </c>
      <c r="L22" s="35" t="s">
        <v>87</v>
      </c>
    </row>
    <row r="23" spans="1:13" x14ac:dyDescent="0.2">
      <c r="A23" s="86"/>
      <c r="B23" s="86"/>
      <c r="C23" s="86"/>
      <c r="D23" s="86"/>
      <c r="E23" s="133"/>
      <c r="G23" s="67" t="s">
        <v>123</v>
      </c>
      <c r="H23" s="67">
        <v>1</v>
      </c>
      <c r="I23" s="68">
        <v>75</v>
      </c>
      <c r="J23" s="68">
        <v>25</v>
      </c>
      <c r="K23" s="68">
        <v>0</v>
      </c>
      <c r="L23" s="68">
        <v>50</v>
      </c>
    </row>
    <row r="24" spans="1:13" x14ac:dyDescent="0.2">
      <c r="A24" s="86"/>
      <c r="B24" s="86"/>
      <c r="C24" s="86"/>
      <c r="D24" s="86"/>
      <c r="E24" s="133"/>
      <c r="G24" s="67" t="s">
        <v>124</v>
      </c>
      <c r="H24" s="67">
        <v>-1</v>
      </c>
      <c r="I24" s="68">
        <v>-75</v>
      </c>
      <c r="J24" s="68">
        <v>-25</v>
      </c>
      <c r="K24" s="68">
        <v>0</v>
      </c>
      <c r="L24" s="68">
        <v>-50</v>
      </c>
    </row>
    <row r="25" spans="1:13" x14ac:dyDescent="0.2">
      <c r="A25" s="86"/>
      <c r="B25" s="86"/>
      <c r="C25" s="86"/>
      <c r="D25" s="86"/>
      <c r="E25" s="133"/>
      <c r="G25" s="67" t="s">
        <v>125</v>
      </c>
      <c r="H25" s="67">
        <v>1</v>
      </c>
      <c r="I25" s="68">
        <v>75</v>
      </c>
      <c r="J25" s="68">
        <v>25</v>
      </c>
      <c r="K25" s="68">
        <v>0</v>
      </c>
      <c r="L25" s="68">
        <v>50</v>
      </c>
    </row>
    <row r="27" spans="1:13" x14ac:dyDescent="0.2">
      <c r="M27" s="69"/>
    </row>
    <row r="28" spans="1:13" ht="11.25" customHeight="1" x14ac:dyDescent="0.2"/>
    <row r="29" spans="1:13" ht="35.25" customHeight="1" x14ac:dyDescent="0.2"/>
    <row r="30" spans="1:13" ht="11.25" customHeight="1" x14ac:dyDescent="0.2"/>
    <row r="31" spans="1:13" ht="19.5" customHeight="1" x14ac:dyDescent="0.2"/>
  </sheetData>
  <mergeCells count="9">
    <mergeCell ref="D18:J18"/>
    <mergeCell ref="A20:E25"/>
    <mergeCell ref="G20:L20"/>
    <mergeCell ref="A17:M17"/>
    <mergeCell ref="A1:M1"/>
    <mergeCell ref="A3:M3"/>
    <mergeCell ref="A4:M4"/>
    <mergeCell ref="K10:K11"/>
    <mergeCell ref="A16:M16"/>
  </mergeCells>
  <pageMargins left="0.7" right="0.7" top="0.75" bottom="0.75" header="0.3" footer="0.3"/>
  <pageSetup orientation="landscape" r:id="rId1"/>
  <headerFooter scaleWithDoc="0">
    <oddHeader>&amp;L&amp;"Calibri,Bold"&amp;9
Dental Claims Functional Specifications for File Layout</oddHeader>
    <oddFooter>&amp;L&amp;9© Copyright IBM Corporation 2018&amp;C&amp;9IBM Confidential&amp;R&amp;9&amp;P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296AA-D649-4A97-9379-B066737A50D5}">
  <sheetPr codeName="Sheet4"/>
  <dimension ref="A1:I80"/>
  <sheetViews>
    <sheetView topLeftCell="A53" workbookViewId="0">
      <selection activeCell="J76" sqref="J76"/>
    </sheetView>
  </sheetViews>
  <sheetFormatPr baseColWidth="10" defaultColWidth="57.83203125" defaultRowHeight="15" x14ac:dyDescent="0.2"/>
  <cols>
    <col min="1" max="1" width="10.83203125" customWidth="1"/>
    <col min="2" max="2" width="28.6640625" bestFit="1" customWidth="1"/>
    <col min="3" max="3" width="6.5" bestFit="1" customWidth="1"/>
    <col min="4" max="4" width="5.1640625" bestFit="1" customWidth="1"/>
    <col min="5" max="5" width="7.6640625" bestFit="1" customWidth="1"/>
    <col min="6" max="6" width="10.5" customWidth="1"/>
    <col min="7" max="7" width="50.5" customWidth="1"/>
    <col min="8" max="8" width="10.33203125" style="4" customWidth="1"/>
    <col min="9" max="9" width="47.83203125" style="4" customWidth="1"/>
    <col min="10" max="16384" width="57.83203125" style="4"/>
  </cols>
  <sheetData>
    <row r="1" spans="1:9" ht="7" customHeight="1" x14ac:dyDescent="0.2">
      <c r="A1" s="137"/>
      <c r="B1" s="137"/>
      <c r="C1" s="137"/>
      <c r="D1" s="137"/>
      <c r="E1" s="137"/>
      <c r="F1" s="137"/>
      <c r="G1" s="137"/>
      <c r="H1" s="17"/>
      <c r="I1" s="17"/>
    </row>
    <row r="2" spans="1:9" ht="45" x14ac:dyDescent="0.2">
      <c r="A2" s="71" t="s">
        <v>17</v>
      </c>
      <c r="B2" s="71" t="s">
        <v>18</v>
      </c>
      <c r="C2" s="71" t="s">
        <v>19</v>
      </c>
      <c r="D2" s="71" t="s">
        <v>20</v>
      </c>
      <c r="E2" s="71" t="s">
        <v>21</v>
      </c>
      <c r="F2" s="71" t="s">
        <v>22</v>
      </c>
      <c r="G2" s="71" t="s">
        <v>23</v>
      </c>
      <c r="H2" s="71" t="s">
        <v>46</v>
      </c>
      <c r="I2" s="71" t="s">
        <v>24</v>
      </c>
    </row>
    <row r="3" spans="1:9" ht="16" x14ac:dyDescent="0.2">
      <c r="A3" s="72" t="s">
        <v>69</v>
      </c>
      <c r="B3" s="72"/>
      <c r="C3" s="72"/>
      <c r="D3" s="72"/>
      <c r="E3" s="72"/>
      <c r="F3" s="72"/>
      <c r="G3" s="72"/>
      <c r="H3" s="72"/>
      <c r="I3" s="72"/>
    </row>
    <row r="4" spans="1:9" ht="16" hidden="1" x14ac:dyDescent="0.2">
      <c r="A4" s="6">
        <v>0</v>
      </c>
      <c r="B4" s="5" t="s">
        <v>49</v>
      </c>
      <c r="C4" s="6">
        <v>1</v>
      </c>
      <c r="D4" s="6">
        <f>(C4+E4)-1</f>
        <v>0</v>
      </c>
      <c r="E4" s="7">
        <v>0</v>
      </c>
      <c r="F4" s="7"/>
      <c r="G4" s="5"/>
      <c r="H4" s="8"/>
      <c r="I4" s="5"/>
    </row>
    <row r="5" spans="1:9" ht="80" x14ac:dyDescent="0.2">
      <c r="A5" s="13">
        <f>A4 + 1</f>
        <v>1</v>
      </c>
      <c r="B5" s="9" t="s">
        <v>130</v>
      </c>
      <c r="C5" s="13">
        <f>D4+1</f>
        <v>1</v>
      </c>
      <c r="D5" s="13">
        <f>(C5+E5)-1</f>
        <v>1</v>
      </c>
      <c r="E5" s="10">
        <v>1</v>
      </c>
      <c r="F5" s="10" t="s">
        <v>1</v>
      </c>
      <c r="G5" s="9" t="s">
        <v>341</v>
      </c>
      <c r="H5" s="11" t="s">
        <v>342</v>
      </c>
      <c r="I5" s="9" t="s">
        <v>467</v>
      </c>
    </row>
    <row r="6" spans="1:9" ht="16" x14ac:dyDescent="0.2">
      <c r="A6" s="13">
        <f t="shared" ref="A6:A60" si="0">A5 + 1</f>
        <v>2</v>
      </c>
      <c r="B6" s="9" t="s">
        <v>86</v>
      </c>
      <c r="C6" s="13">
        <f t="shared" ref="C6:C66" si="1">D5+1</f>
        <v>2</v>
      </c>
      <c r="D6" s="13">
        <f t="shared" ref="D6:D66" si="2">(C6+E6)-1</f>
        <v>11</v>
      </c>
      <c r="E6" s="10">
        <v>10</v>
      </c>
      <c r="F6" s="10" t="s">
        <v>30</v>
      </c>
      <c r="G6" s="9" t="s">
        <v>131</v>
      </c>
      <c r="H6" s="11"/>
      <c r="I6" s="9" t="s">
        <v>147</v>
      </c>
    </row>
    <row r="7" spans="1:9" ht="16" x14ac:dyDescent="0.2">
      <c r="A7" s="13">
        <f t="shared" si="0"/>
        <v>3</v>
      </c>
      <c r="B7" s="9" t="s">
        <v>202</v>
      </c>
      <c r="C7" s="13">
        <f t="shared" si="1"/>
        <v>12</v>
      </c>
      <c r="D7" s="13">
        <f t="shared" si="2"/>
        <v>21</v>
      </c>
      <c r="E7" s="10">
        <v>10</v>
      </c>
      <c r="F7" s="10" t="s">
        <v>1</v>
      </c>
      <c r="G7" s="9" t="s">
        <v>203</v>
      </c>
      <c r="H7" s="11"/>
      <c r="I7" s="9"/>
    </row>
    <row r="8" spans="1:9" ht="32" x14ac:dyDescent="0.2">
      <c r="A8" s="13">
        <f t="shared" si="0"/>
        <v>4</v>
      </c>
      <c r="B8" s="9" t="s">
        <v>204</v>
      </c>
      <c r="C8" s="13">
        <f t="shared" si="1"/>
        <v>22</v>
      </c>
      <c r="D8" s="13">
        <f t="shared" si="2"/>
        <v>30</v>
      </c>
      <c r="E8" s="10">
        <v>9</v>
      </c>
      <c r="F8" s="10" t="s">
        <v>1</v>
      </c>
      <c r="G8" s="9" t="s">
        <v>456</v>
      </c>
      <c r="H8" s="11"/>
      <c r="I8" s="9" t="s">
        <v>455</v>
      </c>
    </row>
    <row r="9" spans="1:9" ht="32" x14ac:dyDescent="0.2">
      <c r="A9" s="13">
        <f t="shared" si="0"/>
        <v>5</v>
      </c>
      <c r="B9" s="9" t="s">
        <v>132</v>
      </c>
      <c r="C9" s="13">
        <f t="shared" si="1"/>
        <v>31</v>
      </c>
      <c r="D9" s="13">
        <f t="shared" si="2"/>
        <v>31</v>
      </c>
      <c r="E9" s="10">
        <v>1</v>
      </c>
      <c r="F9" s="10" t="s">
        <v>1</v>
      </c>
      <c r="G9" s="9" t="s">
        <v>133</v>
      </c>
      <c r="H9" s="11"/>
      <c r="I9" s="9" t="s">
        <v>176</v>
      </c>
    </row>
    <row r="10" spans="1:9" ht="16" x14ac:dyDescent="0.2">
      <c r="A10" s="13">
        <f t="shared" si="0"/>
        <v>6</v>
      </c>
      <c r="B10" s="9" t="s">
        <v>109</v>
      </c>
      <c r="C10" s="13">
        <f t="shared" si="1"/>
        <v>32</v>
      </c>
      <c r="D10" s="13">
        <f t="shared" si="2"/>
        <v>41</v>
      </c>
      <c r="E10" s="10">
        <v>10</v>
      </c>
      <c r="F10" s="10" t="s">
        <v>30</v>
      </c>
      <c r="G10" s="9" t="s">
        <v>134</v>
      </c>
      <c r="H10" s="11"/>
      <c r="I10" s="9" t="s">
        <v>147</v>
      </c>
    </row>
    <row r="11" spans="1:9" ht="16" x14ac:dyDescent="0.2">
      <c r="A11" s="13">
        <f t="shared" si="0"/>
        <v>7</v>
      </c>
      <c r="B11" s="9" t="s">
        <v>90</v>
      </c>
      <c r="C11" s="13">
        <f t="shared" si="1"/>
        <v>42</v>
      </c>
      <c r="D11" s="13">
        <f t="shared" si="2"/>
        <v>56</v>
      </c>
      <c r="E11" s="10">
        <v>15</v>
      </c>
      <c r="F11" s="10" t="s">
        <v>1</v>
      </c>
      <c r="G11" s="9" t="s">
        <v>338</v>
      </c>
      <c r="H11" s="11"/>
      <c r="I11" s="9"/>
    </row>
    <row r="12" spans="1:9" ht="32" x14ac:dyDescent="0.2">
      <c r="A12" s="13">
        <f t="shared" si="0"/>
        <v>8</v>
      </c>
      <c r="B12" s="9" t="s">
        <v>177</v>
      </c>
      <c r="C12" s="13">
        <f t="shared" si="1"/>
        <v>57</v>
      </c>
      <c r="D12" s="13">
        <f t="shared" si="2"/>
        <v>66</v>
      </c>
      <c r="E12" s="10">
        <v>10</v>
      </c>
      <c r="F12" s="10" t="s">
        <v>30</v>
      </c>
      <c r="G12" s="9" t="s">
        <v>135</v>
      </c>
      <c r="H12" s="11"/>
      <c r="I12" s="9" t="s">
        <v>147</v>
      </c>
    </row>
    <row r="13" spans="1:9" ht="32" x14ac:dyDescent="0.2">
      <c r="A13" s="13">
        <f t="shared" si="0"/>
        <v>9</v>
      </c>
      <c r="B13" s="9" t="s">
        <v>114</v>
      </c>
      <c r="C13" s="13">
        <f t="shared" si="1"/>
        <v>67</v>
      </c>
      <c r="D13" s="13">
        <f t="shared" si="2"/>
        <v>76</v>
      </c>
      <c r="E13" s="10">
        <v>10</v>
      </c>
      <c r="F13" s="10" t="s">
        <v>30</v>
      </c>
      <c r="G13" s="9" t="s">
        <v>178</v>
      </c>
      <c r="H13" s="11"/>
      <c r="I13" s="9" t="s">
        <v>147</v>
      </c>
    </row>
    <row r="14" spans="1:9" ht="32" x14ac:dyDescent="0.2">
      <c r="A14" s="13">
        <f t="shared" si="0"/>
        <v>10</v>
      </c>
      <c r="B14" s="9" t="s">
        <v>28</v>
      </c>
      <c r="C14" s="13">
        <f t="shared" si="1"/>
        <v>77</v>
      </c>
      <c r="D14" s="13">
        <f t="shared" si="2"/>
        <v>86</v>
      </c>
      <c r="E14" s="10">
        <v>10</v>
      </c>
      <c r="F14" s="10" t="s">
        <v>29</v>
      </c>
      <c r="G14" s="9" t="s">
        <v>291</v>
      </c>
      <c r="H14" s="11"/>
      <c r="I14" s="9" t="s">
        <v>343</v>
      </c>
    </row>
    <row r="15" spans="1:9" ht="32" x14ac:dyDescent="0.2">
      <c r="A15" s="13">
        <f t="shared" si="0"/>
        <v>11</v>
      </c>
      <c r="B15" s="9" t="s">
        <v>136</v>
      </c>
      <c r="C15" s="13">
        <f t="shared" si="1"/>
        <v>87</v>
      </c>
      <c r="D15" s="13">
        <f t="shared" si="2"/>
        <v>96</v>
      </c>
      <c r="E15" s="10">
        <v>10</v>
      </c>
      <c r="F15" s="10" t="s">
        <v>29</v>
      </c>
      <c r="G15" s="9" t="s">
        <v>137</v>
      </c>
      <c r="H15" s="11"/>
      <c r="I15" s="9" t="s">
        <v>179</v>
      </c>
    </row>
    <row r="16" spans="1:9" ht="32" x14ac:dyDescent="0.2">
      <c r="A16" s="13">
        <f t="shared" si="0"/>
        <v>12</v>
      </c>
      <c r="B16" s="9" t="s">
        <v>138</v>
      </c>
      <c r="C16" s="13">
        <f t="shared" si="1"/>
        <v>97</v>
      </c>
      <c r="D16" s="13">
        <f t="shared" si="2"/>
        <v>106</v>
      </c>
      <c r="E16" s="10">
        <v>10</v>
      </c>
      <c r="F16" s="10" t="s">
        <v>29</v>
      </c>
      <c r="G16" s="9" t="s">
        <v>139</v>
      </c>
      <c r="H16" s="11"/>
      <c r="I16" s="9" t="s">
        <v>179</v>
      </c>
    </row>
    <row r="17" spans="1:9" ht="32" x14ac:dyDescent="0.2">
      <c r="A17" s="13">
        <f t="shared" si="0"/>
        <v>13</v>
      </c>
      <c r="B17" s="9" t="s">
        <v>140</v>
      </c>
      <c r="C17" s="13">
        <f t="shared" si="1"/>
        <v>107</v>
      </c>
      <c r="D17" s="13">
        <f t="shared" si="2"/>
        <v>116</v>
      </c>
      <c r="E17" s="10">
        <v>10</v>
      </c>
      <c r="F17" s="10" t="s">
        <v>29</v>
      </c>
      <c r="G17" s="9" t="s">
        <v>344</v>
      </c>
      <c r="H17" s="11"/>
      <c r="I17" s="9" t="s">
        <v>343</v>
      </c>
    </row>
    <row r="18" spans="1:9" ht="32" x14ac:dyDescent="0.2">
      <c r="A18" s="13">
        <f t="shared" si="0"/>
        <v>14</v>
      </c>
      <c r="B18" s="9" t="s">
        <v>115</v>
      </c>
      <c r="C18" s="13">
        <f t="shared" si="1"/>
        <v>117</v>
      </c>
      <c r="D18" s="13">
        <f t="shared" si="2"/>
        <v>126</v>
      </c>
      <c r="E18" s="10">
        <v>10</v>
      </c>
      <c r="F18" s="10" t="s">
        <v>30</v>
      </c>
      <c r="G18" s="9" t="s">
        <v>141</v>
      </c>
      <c r="H18" s="11"/>
      <c r="I18" s="9" t="s">
        <v>147</v>
      </c>
    </row>
    <row r="19" spans="1:9" ht="32" x14ac:dyDescent="0.2">
      <c r="A19" s="13">
        <f t="shared" si="0"/>
        <v>15</v>
      </c>
      <c r="B19" s="9" t="s">
        <v>142</v>
      </c>
      <c r="C19" s="13">
        <f t="shared" si="1"/>
        <v>127</v>
      </c>
      <c r="D19" s="13">
        <f t="shared" si="2"/>
        <v>134</v>
      </c>
      <c r="E19" s="10">
        <v>8</v>
      </c>
      <c r="F19" s="10" t="s">
        <v>1</v>
      </c>
      <c r="G19" s="9" t="s">
        <v>180</v>
      </c>
      <c r="H19" s="11"/>
      <c r="I19" s="9" t="s">
        <v>143</v>
      </c>
    </row>
    <row r="20" spans="1:9" ht="80" x14ac:dyDescent="0.2">
      <c r="A20" s="13">
        <f>A19+ 1</f>
        <v>16</v>
      </c>
      <c r="B20" s="74" t="s">
        <v>297</v>
      </c>
      <c r="C20" s="80">
        <f>D19+1</f>
        <v>135</v>
      </c>
      <c r="D20" s="13">
        <f t="shared" si="2"/>
        <v>143</v>
      </c>
      <c r="E20" s="75">
        <v>9</v>
      </c>
      <c r="F20" s="75" t="s">
        <v>1</v>
      </c>
      <c r="G20" s="74" t="s">
        <v>144</v>
      </c>
      <c r="H20" s="78"/>
      <c r="I20" s="74" t="s">
        <v>302</v>
      </c>
    </row>
    <row r="21" spans="1:9" ht="48" x14ac:dyDescent="0.2">
      <c r="A21" s="13">
        <f t="shared" si="0"/>
        <v>17</v>
      </c>
      <c r="B21" s="74" t="s">
        <v>292</v>
      </c>
      <c r="C21" s="80">
        <f t="shared" si="1"/>
        <v>144</v>
      </c>
      <c r="D21" s="13">
        <f t="shared" si="2"/>
        <v>163</v>
      </c>
      <c r="E21" s="76">
        <v>20</v>
      </c>
      <c r="F21" s="76" t="s">
        <v>1</v>
      </c>
      <c r="G21" s="77" t="s">
        <v>298</v>
      </c>
      <c r="H21" s="78"/>
      <c r="I21" s="74" t="s">
        <v>345</v>
      </c>
    </row>
    <row r="22" spans="1:9" ht="32" x14ac:dyDescent="0.2">
      <c r="A22" s="13">
        <f t="shared" si="0"/>
        <v>18</v>
      </c>
      <c r="B22" s="74" t="s">
        <v>293</v>
      </c>
      <c r="C22" s="80">
        <f t="shared" si="1"/>
        <v>164</v>
      </c>
      <c r="D22" s="13">
        <f t="shared" si="2"/>
        <v>172</v>
      </c>
      <c r="E22" s="75">
        <v>9</v>
      </c>
      <c r="F22" s="75" t="s">
        <v>1</v>
      </c>
      <c r="G22" s="74" t="s">
        <v>306</v>
      </c>
      <c r="H22" s="78"/>
      <c r="I22" s="74" t="s">
        <v>303</v>
      </c>
    </row>
    <row r="23" spans="1:9" ht="48" x14ac:dyDescent="0.2">
      <c r="A23" s="13">
        <f t="shared" si="0"/>
        <v>19</v>
      </c>
      <c r="B23" s="74" t="s">
        <v>294</v>
      </c>
      <c r="C23" s="80">
        <f t="shared" si="1"/>
        <v>173</v>
      </c>
      <c r="D23" s="13">
        <f t="shared" si="2"/>
        <v>192</v>
      </c>
      <c r="E23" s="76">
        <v>20</v>
      </c>
      <c r="F23" s="76" t="s">
        <v>1</v>
      </c>
      <c r="G23" s="77" t="s">
        <v>299</v>
      </c>
      <c r="H23" s="78"/>
      <c r="I23" s="74" t="s">
        <v>345</v>
      </c>
    </row>
    <row r="24" spans="1:9" ht="32" x14ac:dyDescent="0.2">
      <c r="A24" s="13">
        <f t="shared" si="0"/>
        <v>20</v>
      </c>
      <c r="B24" s="74" t="s">
        <v>295</v>
      </c>
      <c r="C24" s="80">
        <f t="shared" si="1"/>
        <v>193</v>
      </c>
      <c r="D24" s="13">
        <f t="shared" si="2"/>
        <v>212</v>
      </c>
      <c r="E24" s="75">
        <v>20</v>
      </c>
      <c r="F24" s="75" t="s">
        <v>1</v>
      </c>
      <c r="G24" s="74" t="s">
        <v>300</v>
      </c>
      <c r="H24" s="78"/>
      <c r="I24" s="74" t="s">
        <v>304</v>
      </c>
    </row>
    <row r="25" spans="1:9" ht="64" x14ac:dyDescent="0.2">
      <c r="A25" s="13">
        <f t="shared" si="0"/>
        <v>21</v>
      </c>
      <c r="B25" s="74" t="s">
        <v>296</v>
      </c>
      <c r="C25" s="80">
        <f t="shared" si="1"/>
        <v>213</v>
      </c>
      <c r="D25" s="13">
        <f t="shared" si="2"/>
        <v>232</v>
      </c>
      <c r="E25" s="75">
        <v>20</v>
      </c>
      <c r="F25" s="75" t="s">
        <v>1</v>
      </c>
      <c r="G25" s="74" t="s">
        <v>301</v>
      </c>
      <c r="H25" s="78"/>
      <c r="I25" s="74" t="s">
        <v>346</v>
      </c>
    </row>
    <row r="26" spans="1:9" ht="32" x14ac:dyDescent="0.2">
      <c r="A26" s="13">
        <f t="shared" si="0"/>
        <v>22</v>
      </c>
      <c r="B26" s="74" t="s">
        <v>316</v>
      </c>
      <c r="C26" s="80">
        <f t="shared" si="1"/>
        <v>233</v>
      </c>
      <c r="D26" s="13">
        <f t="shared" si="2"/>
        <v>292</v>
      </c>
      <c r="E26" s="75">
        <v>60</v>
      </c>
      <c r="F26" s="75" t="s">
        <v>1</v>
      </c>
      <c r="G26" s="74" t="s">
        <v>326</v>
      </c>
      <c r="H26" s="79"/>
      <c r="I26" s="74" t="s">
        <v>327</v>
      </c>
    </row>
    <row r="27" spans="1:9" ht="32" x14ac:dyDescent="0.2">
      <c r="A27" s="13">
        <f t="shared" si="0"/>
        <v>23</v>
      </c>
      <c r="B27" s="74" t="s">
        <v>317</v>
      </c>
      <c r="C27" s="80">
        <f t="shared" si="1"/>
        <v>293</v>
      </c>
      <c r="D27" s="13">
        <f t="shared" si="2"/>
        <v>352</v>
      </c>
      <c r="E27" s="75">
        <v>60</v>
      </c>
      <c r="F27" s="75" t="s">
        <v>1</v>
      </c>
      <c r="G27" s="74" t="s">
        <v>328</v>
      </c>
      <c r="H27" s="79"/>
      <c r="I27" s="74" t="s">
        <v>327</v>
      </c>
    </row>
    <row r="28" spans="1:9" ht="32" x14ac:dyDescent="0.2">
      <c r="A28" s="13">
        <f t="shared" si="0"/>
        <v>24</v>
      </c>
      <c r="B28" s="74" t="s">
        <v>318</v>
      </c>
      <c r="C28" s="80">
        <f t="shared" si="1"/>
        <v>353</v>
      </c>
      <c r="D28" s="13">
        <f t="shared" si="2"/>
        <v>353</v>
      </c>
      <c r="E28" s="75">
        <v>1</v>
      </c>
      <c r="F28" s="75" t="s">
        <v>1</v>
      </c>
      <c r="G28" s="74" t="s">
        <v>329</v>
      </c>
      <c r="H28" s="79"/>
      <c r="I28" s="74" t="s">
        <v>327</v>
      </c>
    </row>
    <row r="29" spans="1:9" ht="32" x14ac:dyDescent="0.2">
      <c r="A29" s="13">
        <f t="shared" si="0"/>
        <v>25</v>
      </c>
      <c r="B29" s="74" t="s">
        <v>319</v>
      </c>
      <c r="C29" s="80">
        <f t="shared" si="1"/>
        <v>354</v>
      </c>
      <c r="D29" s="13">
        <f t="shared" si="2"/>
        <v>403</v>
      </c>
      <c r="E29" s="75">
        <v>50</v>
      </c>
      <c r="F29" s="75" t="s">
        <v>1</v>
      </c>
      <c r="G29" s="74" t="s">
        <v>330</v>
      </c>
      <c r="H29" s="79"/>
      <c r="I29" s="74" t="s">
        <v>327</v>
      </c>
    </row>
    <row r="30" spans="1:9" ht="32" x14ac:dyDescent="0.2">
      <c r="A30" s="13">
        <f t="shared" si="0"/>
        <v>26</v>
      </c>
      <c r="B30" s="74" t="s">
        <v>320</v>
      </c>
      <c r="C30" s="80">
        <f t="shared" si="1"/>
        <v>404</v>
      </c>
      <c r="D30" s="13">
        <f t="shared" si="2"/>
        <v>433</v>
      </c>
      <c r="E30" s="75">
        <v>30</v>
      </c>
      <c r="F30" s="75" t="s">
        <v>1</v>
      </c>
      <c r="G30" s="74" t="s">
        <v>331</v>
      </c>
      <c r="H30" s="79"/>
      <c r="I30" s="74" t="s">
        <v>327</v>
      </c>
    </row>
    <row r="31" spans="1:9" ht="32" x14ac:dyDescent="0.2">
      <c r="A31" s="13">
        <f t="shared" si="0"/>
        <v>27</v>
      </c>
      <c r="B31" s="74" t="s">
        <v>321</v>
      </c>
      <c r="C31" s="80">
        <f t="shared" si="1"/>
        <v>434</v>
      </c>
      <c r="D31" s="13">
        <f t="shared" si="2"/>
        <v>463</v>
      </c>
      <c r="E31" s="75">
        <v>30</v>
      </c>
      <c r="F31" s="75" t="s">
        <v>1</v>
      </c>
      <c r="G31" s="74" t="s">
        <v>332</v>
      </c>
      <c r="H31" s="79"/>
      <c r="I31" s="74" t="s">
        <v>327</v>
      </c>
    </row>
    <row r="32" spans="1:9" ht="32" x14ac:dyDescent="0.2">
      <c r="A32" s="13">
        <f t="shared" si="0"/>
        <v>28</v>
      </c>
      <c r="B32" s="74" t="s">
        <v>322</v>
      </c>
      <c r="C32" s="80">
        <f t="shared" si="1"/>
        <v>464</v>
      </c>
      <c r="D32" s="13">
        <f t="shared" si="2"/>
        <v>465</v>
      </c>
      <c r="E32" s="75">
        <v>2</v>
      </c>
      <c r="F32" s="75" t="s">
        <v>1</v>
      </c>
      <c r="G32" s="74" t="s">
        <v>333</v>
      </c>
      <c r="H32" s="79"/>
      <c r="I32" s="74" t="s">
        <v>327</v>
      </c>
    </row>
    <row r="33" spans="1:9" ht="32" x14ac:dyDescent="0.2">
      <c r="A33" s="13">
        <f t="shared" si="0"/>
        <v>29</v>
      </c>
      <c r="B33" s="74" t="s">
        <v>323</v>
      </c>
      <c r="C33" s="80">
        <f t="shared" si="1"/>
        <v>466</v>
      </c>
      <c r="D33" s="13">
        <f t="shared" si="2"/>
        <v>470</v>
      </c>
      <c r="E33" s="75">
        <v>5</v>
      </c>
      <c r="F33" s="75" t="s">
        <v>1</v>
      </c>
      <c r="G33" s="74" t="s">
        <v>334</v>
      </c>
      <c r="H33" s="79"/>
      <c r="I33" s="74" t="s">
        <v>327</v>
      </c>
    </row>
    <row r="34" spans="1:9" ht="32" x14ac:dyDescent="0.2">
      <c r="A34" s="13">
        <f t="shared" si="0"/>
        <v>30</v>
      </c>
      <c r="B34" s="74" t="s">
        <v>324</v>
      </c>
      <c r="C34" s="80">
        <f t="shared" si="1"/>
        <v>471</v>
      </c>
      <c r="D34" s="13">
        <f t="shared" si="2"/>
        <v>474</v>
      </c>
      <c r="E34" s="75">
        <v>4</v>
      </c>
      <c r="F34" s="75" t="s">
        <v>1</v>
      </c>
      <c r="G34" s="74" t="s">
        <v>335</v>
      </c>
      <c r="H34" s="79"/>
      <c r="I34" s="74" t="s">
        <v>327</v>
      </c>
    </row>
    <row r="35" spans="1:9" ht="48" x14ac:dyDescent="0.2">
      <c r="A35" s="13">
        <f t="shared" si="0"/>
        <v>31</v>
      </c>
      <c r="B35" s="5" t="s">
        <v>325</v>
      </c>
      <c r="C35" s="80">
        <f t="shared" si="1"/>
        <v>475</v>
      </c>
      <c r="D35" s="13">
        <f t="shared" si="2"/>
        <v>499</v>
      </c>
      <c r="E35" s="7">
        <v>25</v>
      </c>
      <c r="F35" s="7" t="s">
        <v>1</v>
      </c>
      <c r="G35" s="5" t="s">
        <v>336</v>
      </c>
      <c r="H35" s="8"/>
      <c r="I35" s="5" t="s">
        <v>351</v>
      </c>
    </row>
    <row r="36" spans="1:9" ht="32" x14ac:dyDescent="0.2">
      <c r="A36" s="13">
        <f t="shared" si="0"/>
        <v>32</v>
      </c>
      <c r="B36" s="9" t="s">
        <v>181</v>
      </c>
      <c r="C36" s="80">
        <f t="shared" si="1"/>
        <v>500</v>
      </c>
      <c r="D36" s="13">
        <f t="shared" si="2"/>
        <v>500</v>
      </c>
      <c r="E36" s="10">
        <v>1</v>
      </c>
      <c r="F36" s="10" t="s">
        <v>1</v>
      </c>
      <c r="G36" s="9" t="s">
        <v>182</v>
      </c>
      <c r="H36" s="11"/>
      <c r="I36" s="9" t="s">
        <v>459</v>
      </c>
    </row>
    <row r="37" spans="1:9" ht="16" x14ac:dyDescent="0.2">
      <c r="A37" s="13">
        <f t="shared" si="0"/>
        <v>33</v>
      </c>
      <c r="B37" s="9" t="s">
        <v>84</v>
      </c>
      <c r="C37" s="80">
        <f t="shared" si="1"/>
        <v>501</v>
      </c>
      <c r="D37" s="13">
        <f t="shared" si="2"/>
        <v>503</v>
      </c>
      <c r="E37" s="10">
        <v>3</v>
      </c>
      <c r="F37" s="10" t="s">
        <v>30</v>
      </c>
      <c r="G37" s="9" t="s">
        <v>145</v>
      </c>
      <c r="H37" s="11"/>
      <c r="I37" s="9"/>
    </row>
    <row r="38" spans="1:9" ht="32" x14ac:dyDescent="0.2">
      <c r="A38" s="13">
        <f t="shared" si="0"/>
        <v>34</v>
      </c>
      <c r="B38" s="9" t="s">
        <v>223</v>
      </c>
      <c r="C38" s="80">
        <f t="shared" si="1"/>
        <v>504</v>
      </c>
      <c r="D38" s="13">
        <f t="shared" si="2"/>
        <v>505</v>
      </c>
      <c r="E38" s="10">
        <v>2</v>
      </c>
      <c r="F38" s="10" t="s">
        <v>1</v>
      </c>
      <c r="G38" s="9" t="s">
        <v>468</v>
      </c>
      <c r="H38" s="11"/>
      <c r="I38" s="9" t="s">
        <v>458</v>
      </c>
    </row>
    <row r="39" spans="1:9" ht="16" x14ac:dyDescent="0.2">
      <c r="A39" s="13">
        <f t="shared" si="0"/>
        <v>35</v>
      </c>
      <c r="B39" s="9" t="s">
        <v>87</v>
      </c>
      <c r="C39" s="80">
        <f t="shared" si="1"/>
        <v>506</v>
      </c>
      <c r="D39" s="13">
        <f t="shared" si="2"/>
        <v>515</v>
      </c>
      <c r="E39" s="10">
        <v>10</v>
      </c>
      <c r="F39" s="10" t="s">
        <v>30</v>
      </c>
      <c r="G39" s="9" t="s">
        <v>146</v>
      </c>
      <c r="H39" s="11"/>
      <c r="I39" s="9" t="s">
        <v>147</v>
      </c>
    </row>
    <row r="40" spans="1:9" ht="32" x14ac:dyDescent="0.2">
      <c r="A40" s="13">
        <f t="shared" si="0"/>
        <v>36</v>
      </c>
      <c r="B40" s="9" t="s">
        <v>148</v>
      </c>
      <c r="C40" s="80">
        <f t="shared" si="1"/>
        <v>516</v>
      </c>
      <c r="D40" s="13">
        <f t="shared" si="2"/>
        <v>516</v>
      </c>
      <c r="E40" s="10">
        <v>1</v>
      </c>
      <c r="F40" s="10" t="s">
        <v>1</v>
      </c>
      <c r="G40" s="9" t="s">
        <v>149</v>
      </c>
      <c r="H40" s="11"/>
      <c r="I40" s="9" t="s">
        <v>457</v>
      </c>
    </row>
    <row r="41" spans="1:9" ht="32" x14ac:dyDescent="0.2">
      <c r="A41" s="13">
        <f t="shared" si="0"/>
        <v>37</v>
      </c>
      <c r="B41" s="9" t="s">
        <v>150</v>
      </c>
      <c r="C41" s="80">
        <f t="shared" si="1"/>
        <v>517</v>
      </c>
      <c r="D41" s="13">
        <f t="shared" si="2"/>
        <v>517</v>
      </c>
      <c r="E41" s="10">
        <v>1</v>
      </c>
      <c r="F41" s="10" t="s">
        <v>1</v>
      </c>
      <c r="G41" s="9" t="s">
        <v>151</v>
      </c>
      <c r="H41" s="11"/>
      <c r="I41" s="9" t="s">
        <v>457</v>
      </c>
    </row>
    <row r="42" spans="1:9" ht="32" x14ac:dyDescent="0.2">
      <c r="A42" s="13">
        <f t="shared" si="0"/>
        <v>38</v>
      </c>
      <c r="B42" s="9" t="s">
        <v>311</v>
      </c>
      <c r="C42" s="80">
        <f t="shared" si="1"/>
        <v>518</v>
      </c>
      <c r="D42" s="13">
        <f t="shared" si="2"/>
        <v>518</v>
      </c>
      <c r="E42" s="10">
        <v>1</v>
      </c>
      <c r="F42" s="10" t="s">
        <v>1</v>
      </c>
      <c r="G42" s="9" t="s">
        <v>312</v>
      </c>
      <c r="H42" s="11"/>
      <c r="I42" s="9" t="s">
        <v>349</v>
      </c>
    </row>
    <row r="43" spans="1:9" ht="48" x14ac:dyDescent="0.2">
      <c r="A43" s="13">
        <f t="shared" si="0"/>
        <v>39</v>
      </c>
      <c r="B43" s="9" t="s">
        <v>152</v>
      </c>
      <c r="C43" s="80">
        <f t="shared" si="1"/>
        <v>519</v>
      </c>
      <c r="D43" s="13">
        <f t="shared" si="2"/>
        <v>531</v>
      </c>
      <c r="E43" s="10">
        <v>13</v>
      </c>
      <c r="F43" s="10" t="s">
        <v>1</v>
      </c>
      <c r="G43" s="9" t="s">
        <v>153</v>
      </c>
      <c r="H43" s="11"/>
      <c r="I43" s="9" t="s">
        <v>469</v>
      </c>
    </row>
    <row r="44" spans="1:9" ht="16" x14ac:dyDescent="0.2">
      <c r="A44" s="13">
        <f t="shared" si="0"/>
        <v>40</v>
      </c>
      <c r="B44" s="9" t="s">
        <v>192</v>
      </c>
      <c r="C44" s="80">
        <f t="shared" si="1"/>
        <v>532</v>
      </c>
      <c r="D44" s="13">
        <f t="shared" si="2"/>
        <v>541</v>
      </c>
      <c r="E44" s="10">
        <v>10</v>
      </c>
      <c r="F44" s="10" t="s">
        <v>1</v>
      </c>
      <c r="G44" s="9" t="s">
        <v>193</v>
      </c>
      <c r="H44" s="11"/>
      <c r="I44" s="9"/>
    </row>
    <row r="45" spans="1:9" ht="32" x14ac:dyDescent="0.2">
      <c r="A45" s="13">
        <f t="shared" si="0"/>
        <v>41</v>
      </c>
      <c r="B45" s="9" t="s">
        <v>194</v>
      </c>
      <c r="C45" s="80">
        <f t="shared" si="1"/>
        <v>542</v>
      </c>
      <c r="D45" s="13">
        <f t="shared" si="2"/>
        <v>571</v>
      </c>
      <c r="E45" s="10">
        <v>30</v>
      </c>
      <c r="F45" s="10" t="s">
        <v>1</v>
      </c>
      <c r="G45" s="9" t="s">
        <v>195</v>
      </c>
      <c r="H45" s="11"/>
      <c r="I45" s="9"/>
    </row>
    <row r="46" spans="1:9" ht="32" x14ac:dyDescent="0.2">
      <c r="A46" s="13">
        <f t="shared" si="0"/>
        <v>42</v>
      </c>
      <c r="B46" s="9" t="s">
        <v>196</v>
      </c>
      <c r="C46" s="80">
        <f t="shared" si="1"/>
        <v>572</v>
      </c>
      <c r="D46" s="13">
        <f t="shared" si="2"/>
        <v>601</v>
      </c>
      <c r="E46" s="10">
        <v>30</v>
      </c>
      <c r="F46" s="10" t="s">
        <v>1</v>
      </c>
      <c r="G46" s="9" t="s">
        <v>198</v>
      </c>
      <c r="H46" s="11"/>
      <c r="I46" s="9"/>
    </row>
    <row r="47" spans="1:9" ht="32" x14ac:dyDescent="0.2">
      <c r="A47" s="13">
        <f t="shared" si="0"/>
        <v>43</v>
      </c>
      <c r="B47" s="9" t="s">
        <v>197</v>
      </c>
      <c r="C47" s="80">
        <f t="shared" si="1"/>
        <v>602</v>
      </c>
      <c r="D47" s="13">
        <f t="shared" si="2"/>
        <v>602</v>
      </c>
      <c r="E47" s="10">
        <v>1</v>
      </c>
      <c r="F47" s="10" t="s">
        <v>1</v>
      </c>
      <c r="G47" s="9" t="s">
        <v>199</v>
      </c>
      <c r="H47" s="11"/>
      <c r="I47" s="9"/>
    </row>
    <row r="48" spans="1:9" ht="32" x14ac:dyDescent="0.2">
      <c r="A48" s="13">
        <f t="shared" si="0"/>
        <v>44</v>
      </c>
      <c r="B48" s="9" t="s">
        <v>154</v>
      </c>
      <c r="C48" s="80">
        <f t="shared" si="1"/>
        <v>603</v>
      </c>
      <c r="D48" s="13">
        <f t="shared" si="2"/>
        <v>607</v>
      </c>
      <c r="E48" s="10">
        <v>5</v>
      </c>
      <c r="F48" s="10" t="s">
        <v>1</v>
      </c>
      <c r="G48" s="9" t="s">
        <v>155</v>
      </c>
      <c r="H48" s="11"/>
      <c r="I48" s="9"/>
    </row>
    <row r="49" spans="1:9" ht="16" x14ac:dyDescent="0.2">
      <c r="A49" s="13">
        <f t="shared" si="0"/>
        <v>45</v>
      </c>
      <c r="B49" s="9" t="s">
        <v>200</v>
      </c>
      <c r="C49" s="80">
        <f t="shared" si="1"/>
        <v>608</v>
      </c>
      <c r="D49" s="13">
        <f t="shared" si="2"/>
        <v>611</v>
      </c>
      <c r="E49" s="10">
        <v>4</v>
      </c>
      <c r="F49" s="10" t="s">
        <v>1</v>
      </c>
      <c r="G49" s="9" t="s">
        <v>201</v>
      </c>
      <c r="H49" s="11"/>
      <c r="I49" s="9"/>
    </row>
    <row r="50" spans="1:9" ht="48" x14ac:dyDescent="0.2">
      <c r="A50" s="13">
        <f t="shared" si="0"/>
        <v>46</v>
      </c>
      <c r="B50" s="9" t="s">
        <v>289</v>
      </c>
      <c r="C50" s="80">
        <f t="shared" si="1"/>
        <v>612</v>
      </c>
      <c r="D50" s="13">
        <f t="shared" si="2"/>
        <v>612</v>
      </c>
      <c r="E50" s="10">
        <v>1</v>
      </c>
      <c r="F50" s="10" t="s">
        <v>1</v>
      </c>
      <c r="G50" s="9" t="s">
        <v>290</v>
      </c>
      <c r="H50" s="11"/>
      <c r="I50" s="9"/>
    </row>
    <row r="51" spans="1:9" ht="48" x14ac:dyDescent="0.2">
      <c r="A51" s="13">
        <f t="shared" si="0"/>
        <v>47</v>
      </c>
      <c r="B51" s="9" t="s">
        <v>307</v>
      </c>
      <c r="C51" s="80">
        <f t="shared" si="1"/>
        <v>613</v>
      </c>
      <c r="D51" s="13">
        <f t="shared" si="2"/>
        <v>622</v>
      </c>
      <c r="E51" s="10">
        <v>10</v>
      </c>
      <c r="F51" s="10" t="s">
        <v>30</v>
      </c>
      <c r="G51" s="9" t="s">
        <v>308</v>
      </c>
      <c r="H51" s="11"/>
      <c r="I51" s="9" t="s">
        <v>147</v>
      </c>
    </row>
    <row r="52" spans="1:9" ht="32" x14ac:dyDescent="0.2">
      <c r="A52" s="13">
        <f t="shared" si="0"/>
        <v>48</v>
      </c>
      <c r="B52" s="9" t="s">
        <v>156</v>
      </c>
      <c r="C52" s="80">
        <f t="shared" si="1"/>
        <v>623</v>
      </c>
      <c r="D52" s="13">
        <f t="shared" si="2"/>
        <v>624</v>
      </c>
      <c r="E52" s="10">
        <v>2</v>
      </c>
      <c r="F52" s="10" t="s">
        <v>1</v>
      </c>
      <c r="G52" s="9" t="s">
        <v>224</v>
      </c>
      <c r="H52" s="11"/>
      <c r="I52" s="81" t="s">
        <v>350</v>
      </c>
    </row>
    <row r="53" spans="1:9" ht="44.25" customHeight="1" x14ac:dyDescent="0.2">
      <c r="A53" s="13">
        <f t="shared" si="0"/>
        <v>49</v>
      </c>
      <c r="B53" s="9" t="s">
        <v>313</v>
      </c>
      <c r="C53" s="80">
        <f t="shared" si="1"/>
        <v>625</v>
      </c>
      <c r="D53" s="13">
        <f t="shared" si="2"/>
        <v>644</v>
      </c>
      <c r="E53" s="10">
        <v>20</v>
      </c>
      <c r="F53" s="10" t="s">
        <v>1</v>
      </c>
      <c r="G53" s="9" t="s">
        <v>347</v>
      </c>
      <c r="H53" s="11"/>
      <c r="I53" s="9"/>
    </row>
    <row r="54" spans="1:9" ht="32" x14ac:dyDescent="0.2">
      <c r="A54" s="13">
        <f t="shared" si="0"/>
        <v>50</v>
      </c>
      <c r="B54" s="9" t="s">
        <v>129</v>
      </c>
      <c r="C54" s="80">
        <f t="shared" si="1"/>
        <v>645</v>
      </c>
      <c r="D54" s="13">
        <f t="shared" si="2"/>
        <v>651</v>
      </c>
      <c r="E54" s="10">
        <v>7</v>
      </c>
      <c r="F54" s="10" t="s">
        <v>1</v>
      </c>
      <c r="G54" s="9" t="s">
        <v>183</v>
      </c>
      <c r="H54" s="11"/>
      <c r="I54" s="9" t="s">
        <v>348</v>
      </c>
    </row>
    <row r="55" spans="1:9" ht="32" x14ac:dyDescent="0.2">
      <c r="A55" s="13">
        <f t="shared" si="0"/>
        <v>51</v>
      </c>
      <c r="B55" s="9" t="s">
        <v>184</v>
      </c>
      <c r="C55" s="80">
        <f t="shared" si="1"/>
        <v>652</v>
      </c>
      <c r="D55" s="13">
        <f t="shared" si="2"/>
        <v>653</v>
      </c>
      <c r="E55" s="10">
        <v>2</v>
      </c>
      <c r="F55" s="10" t="s">
        <v>1</v>
      </c>
      <c r="G55" s="9" t="s">
        <v>454</v>
      </c>
      <c r="H55" s="11"/>
      <c r="I55" s="9"/>
    </row>
    <row r="56" spans="1:9" ht="48" x14ac:dyDescent="0.2">
      <c r="A56" s="13">
        <f t="shared" si="0"/>
        <v>52</v>
      </c>
      <c r="B56" s="9" t="s">
        <v>157</v>
      </c>
      <c r="C56" s="80">
        <f t="shared" si="1"/>
        <v>654</v>
      </c>
      <c r="D56" s="13">
        <f t="shared" si="2"/>
        <v>666</v>
      </c>
      <c r="E56" s="10">
        <v>13</v>
      </c>
      <c r="F56" s="10" t="s">
        <v>1</v>
      </c>
      <c r="G56" s="9" t="s">
        <v>185</v>
      </c>
      <c r="H56" s="11"/>
      <c r="I56" s="9" t="s">
        <v>470</v>
      </c>
    </row>
    <row r="57" spans="1:9" ht="16" x14ac:dyDescent="0.2">
      <c r="A57" s="13">
        <f t="shared" si="0"/>
        <v>53</v>
      </c>
      <c r="B57" s="9" t="s">
        <v>205</v>
      </c>
      <c r="C57" s="80">
        <f t="shared" si="1"/>
        <v>667</v>
      </c>
      <c r="D57" s="13">
        <f t="shared" si="2"/>
        <v>676</v>
      </c>
      <c r="E57" s="10">
        <v>10</v>
      </c>
      <c r="F57" s="10" t="s">
        <v>1</v>
      </c>
      <c r="G57" s="9" t="s">
        <v>206</v>
      </c>
      <c r="H57" s="11"/>
      <c r="I57" s="9"/>
    </row>
    <row r="58" spans="1:9" ht="16" x14ac:dyDescent="0.2">
      <c r="A58" s="13">
        <f t="shared" si="0"/>
        <v>54</v>
      </c>
      <c r="B58" s="9" t="s">
        <v>209</v>
      </c>
      <c r="C58" s="80">
        <f t="shared" si="1"/>
        <v>677</v>
      </c>
      <c r="D58" s="13">
        <f t="shared" si="2"/>
        <v>706</v>
      </c>
      <c r="E58" s="10">
        <v>30</v>
      </c>
      <c r="F58" s="10" t="s">
        <v>1</v>
      </c>
      <c r="G58" s="9" t="s">
        <v>207</v>
      </c>
      <c r="H58" s="11"/>
      <c r="I58" s="9"/>
    </row>
    <row r="59" spans="1:9" ht="16" x14ac:dyDescent="0.2">
      <c r="A59" s="13">
        <f t="shared" si="0"/>
        <v>55</v>
      </c>
      <c r="B59" s="9" t="s">
        <v>210</v>
      </c>
      <c r="C59" s="80">
        <f t="shared" si="1"/>
        <v>707</v>
      </c>
      <c r="D59" s="13">
        <f t="shared" si="2"/>
        <v>736</v>
      </c>
      <c r="E59" s="10">
        <v>30</v>
      </c>
      <c r="F59" s="10" t="s">
        <v>1</v>
      </c>
      <c r="G59" s="9" t="s">
        <v>337</v>
      </c>
      <c r="H59" s="11"/>
      <c r="I59" s="9"/>
    </row>
    <row r="60" spans="1:9" ht="16" x14ac:dyDescent="0.2">
      <c r="A60" s="13">
        <f t="shared" si="0"/>
        <v>56</v>
      </c>
      <c r="B60" s="9" t="s">
        <v>211</v>
      </c>
      <c r="C60" s="80">
        <f t="shared" si="1"/>
        <v>737</v>
      </c>
      <c r="D60" s="13">
        <f t="shared" si="2"/>
        <v>737</v>
      </c>
      <c r="E60" s="10">
        <v>1</v>
      </c>
      <c r="F60" s="10" t="s">
        <v>1</v>
      </c>
      <c r="G60" s="9" t="s">
        <v>208</v>
      </c>
      <c r="H60" s="11"/>
      <c r="I60" s="9"/>
    </row>
    <row r="61" spans="1:9" ht="16" x14ac:dyDescent="0.2">
      <c r="A61" s="13">
        <f t="shared" ref="A61:A79" si="3">A60 + 1</f>
        <v>57</v>
      </c>
      <c r="B61" s="9" t="s">
        <v>162</v>
      </c>
      <c r="C61" s="80">
        <f t="shared" si="1"/>
        <v>738</v>
      </c>
      <c r="D61" s="13">
        <f t="shared" si="2"/>
        <v>787</v>
      </c>
      <c r="E61" s="10">
        <v>50</v>
      </c>
      <c r="F61" s="10" t="s">
        <v>1</v>
      </c>
      <c r="G61" s="73" t="s">
        <v>163</v>
      </c>
      <c r="H61" s="11"/>
      <c r="I61" s="9"/>
    </row>
    <row r="62" spans="1:9" ht="16" x14ac:dyDescent="0.2">
      <c r="A62" s="13">
        <f t="shared" si="3"/>
        <v>58</v>
      </c>
      <c r="B62" s="9" t="s">
        <v>475</v>
      </c>
      <c r="C62" s="80">
        <f t="shared" si="1"/>
        <v>788</v>
      </c>
      <c r="D62" s="13">
        <f t="shared" si="2"/>
        <v>817</v>
      </c>
      <c r="E62" s="10">
        <v>30</v>
      </c>
      <c r="F62" s="10" t="s">
        <v>1</v>
      </c>
      <c r="G62" s="73" t="s">
        <v>164</v>
      </c>
      <c r="H62" s="11"/>
      <c r="I62" s="9"/>
    </row>
    <row r="63" spans="1:9" ht="16" x14ac:dyDescent="0.2">
      <c r="A63" s="13">
        <f t="shared" si="3"/>
        <v>59</v>
      </c>
      <c r="B63" s="9" t="s">
        <v>218</v>
      </c>
      <c r="C63" s="80">
        <f t="shared" si="1"/>
        <v>818</v>
      </c>
      <c r="D63" s="13">
        <f t="shared" si="2"/>
        <v>847</v>
      </c>
      <c r="E63" s="10">
        <v>30</v>
      </c>
      <c r="F63" s="10" t="s">
        <v>1</v>
      </c>
      <c r="G63" s="73" t="s">
        <v>212</v>
      </c>
      <c r="H63" s="11"/>
      <c r="I63" s="9"/>
    </row>
    <row r="64" spans="1:9" ht="16" x14ac:dyDescent="0.2">
      <c r="A64" s="13">
        <f t="shared" si="3"/>
        <v>60</v>
      </c>
      <c r="B64" s="9" t="s">
        <v>219</v>
      </c>
      <c r="C64" s="80">
        <f t="shared" si="1"/>
        <v>848</v>
      </c>
      <c r="D64" s="13">
        <f t="shared" si="2"/>
        <v>849</v>
      </c>
      <c r="E64" s="10">
        <v>2</v>
      </c>
      <c r="F64" s="10" t="s">
        <v>1</v>
      </c>
      <c r="G64" s="73" t="s">
        <v>213</v>
      </c>
      <c r="H64" s="11"/>
      <c r="I64" s="9"/>
    </row>
    <row r="65" spans="1:9" ht="16" x14ac:dyDescent="0.2">
      <c r="A65" s="13">
        <f t="shared" si="3"/>
        <v>61</v>
      </c>
      <c r="B65" s="9" t="s">
        <v>220</v>
      </c>
      <c r="C65" s="80">
        <f t="shared" si="1"/>
        <v>850</v>
      </c>
      <c r="D65" s="13">
        <f t="shared" si="2"/>
        <v>854</v>
      </c>
      <c r="E65" s="10">
        <v>5</v>
      </c>
      <c r="F65" s="10" t="s">
        <v>1</v>
      </c>
      <c r="G65" s="73" t="s">
        <v>214</v>
      </c>
      <c r="H65" s="11"/>
      <c r="I65" s="9"/>
    </row>
    <row r="66" spans="1:9" ht="16" x14ac:dyDescent="0.2">
      <c r="A66" s="13">
        <f t="shared" si="3"/>
        <v>62</v>
      </c>
      <c r="B66" s="9" t="s">
        <v>159</v>
      </c>
      <c r="C66" s="80">
        <f t="shared" si="1"/>
        <v>855</v>
      </c>
      <c r="D66" s="13">
        <f t="shared" si="2"/>
        <v>859</v>
      </c>
      <c r="E66" s="10">
        <v>5</v>
      </c>
      <c r="F66" s="10" t="s">
        <v>1</v>
      </c>
      <c r="G66" s="73" t="s">
        <v>215</v>
      </c>
      <c r="H66" s="11"/>
      <c r="I66" s="9"/>
    </row>
    <row r="67" spans="1:9" ht="16" x14ac:dyDescent="0.2">
      <c r="A67" s="13">
        <f t="shared" si="3"/>
        <v>63</v>
      </c>
      <c r="B67" s="9" t="s">
        <v>221</v>
      </c>
      <c r="C67" s="80">
        <f t="shared" ref="C67:C76" si="4">D66+1</f>
        <v>860</v>
      </c>
      <c r="D67" s="13">
        <f t="shared" ref="D67:D76" si="5">(C67+E67)-1</f>
        <v>863</v>
      </c>
      <c r="E67" s="10">
        <v>4</v>
      </c>
      <c r="F67" s="10" t="s">
        <v>1</v>
      </c>
      <c r="G67" s="73" t="s">
        <v>216</v>
      </c>
      <c r="H67" s="11"/>
      <c r="I67" s="9"/>
    </row>
    <row r="68" spans="1:9" ht="16" x14ac:dyDescent="0.2">
      <c r="A68" s="13">
        <f t="shared" si="3"/>
        <v>64</v>
      </c>
      <c r="B68" s="9" t="s">
        <v>222</v>
      </c>
      <c r="C68" s="80">
        <f t="shared" si="4"/>
        <v>864</v>
      </c>
      <c r="D68" s="13">
        <f t="shared" si="5"/>
        <v>873</v>
      </c>
      <c r="E68" s="10">
        <v>10</v>
      </c>
      <c r="F68" s="10" t="s">
        <v>1</v>
      </c>
      <c r="G68" s="73" t="s">
        <v>217</v>
      </c>
      <c r="H68" s="11"/>
      <c r="I68" s="9"/>
    </row>
    <row r="69" spans="1:9" ht="48" x14ac:dyDescent="0.2">
      <c r="A69" s="13">
        <f t="shared" si="3"/>
        <v>65</v>
      </c>
      <c r="B69" s="9" t="s">
        <v>158</v>
      </c>
      <c r="C69" s="80">
        <f t="shared" si="4"/>
        <v>874</v>
      </c>
      <c r="D69" s="13">
        <f t="shared" si="5"/>
        <v>876</v>
      </c>
      <c r="E69" s="10">
        <v>3</v>
      </c>
      <c r="F69" s="10" t="s">
        <v>30</v>
      </c>
      <c r="G69" s="9" t="s">
        <v>471</v>
      </c>
      <c r="H69" s="11"/>
      <c r="I69" s="5" t="s">
        <v>352</v>
      </c>
    </row>
    <row r="70" spans="1:9" ht="48" x14ac:dyDescent="0.2">
      <c r="A70" s="13">
        <f t="shared" si="3"/>
        <v>66</v>
      </c>
      <c r="B70" s="9" t="s">
        <v>314</v>
      </c>
      <c r="C70" s="80">
        <f t="shared" si="4"/>
        <v>877</v>
      </c>
      <c r="D70" s="13">
        <f t="shared" si="5"/>
        <v>926</v>
      </c>
      <c r="E70" s="10">
        <v>50</v>
      </c>
      <c r="F70" s="10" t="s">
        <v>1</v>
      </c>
      <c r="G70" s="9" t="s">
        <v>315</v>
      </c>
      <c r="H70" s="11"/>
      <c r="I70" s="9"/>
    </row>
    <row r="71" spans="1:9" ht="48" x14ac:dyDescent="0.2">
      <c r="A71" s="13">
        <f t="shared" si="3"/>
        <v>67</v>
      </c>
      <c r="B71" s="9" t="s">
        <v>117</v>
      </c>
      <c r="C71" s="80">
        <f t="shared" si="4"/>
        <v>927</v>
      </c>
      <c r="D71" s="13">
        <f t="shared" si="5"/>
        <v>936</v>
      </c>
      <c r="E71" s="10">
        <v>10</v>
      </c>
      <c r="F71" s="10" t="s">
        <v>30</v>
      </c>
      <c r="G71" s="9" t="s">
        <v>160</v>
      </c>
      <c r="H71" s="11"/>
      <c r="I71" s="9" t="s">
        <v>186</v>
      </c>
    </row>
    <row r="72" spans="1:9" ht="16" x14ac:dyDescent="0.2">
      <c r="A72" s="13">
        <f t="shared" si="3"/>
        <v>68</v>
      </c>
      <c r="B72" s="9" t="s">
        <v>161</v>
      </c>
      <c r="C72" s="80">
        <f t="shared" si="4"/>
        <v>937</v>
      </c>
      <c r="D72" s="13">
        <f t="shared" si="5"/>
        <v>940</v>
      </c>
      <c r="E72" s="10">
        <v>4</v>
      </c>
      <c r="F72" s="10" t="s">
        <v>30</v>
      </c>
      <c r="G72" s="9" t="s">
        <v>305</v>
      </c>
      <c r="H72" s="11"/>
      <c r="I72" s="9"/>
    </row>
    <row r="73" spans="1:9" ht="32" x14ac:dyDescent="0.2">
      <c r="A73" s="13">
        <f t="shared" si="3"/>
        <v>69</v>
      </c>
      <c r="B73" s="9" t="s">
        <v>187</v>
      </c>
      <c r="C73" s="80">
        <f t="shared" si="4"/>
        <v>941</v>
      </c>
      <c r="D73" s="13">
        <f t="shared" si="5"/>
        <v>990</v>
      </c>
      <c r="E73" s="10">
        <v>50</v>
      </c>
      <c r="F73" s="10" t="s">
        <v>1</v>
      </c>
      <c r="G73" s="9" t="s">
        <v>188</v>
      </c>
      <c r="H73" s="11"/>
      <c r="I73" s="9" t="s">
        <v>476</v>
      </c>
    </row>
    <row r="74" spans="1:9" ht="16" x14ac:dyDescent="0.2">
      <c r="A74" s="13">
        <f t="shared" si="3"/>
        <v>70</v>
      </c>
      <c r="B74" s="9" t="s">
        <v>189</v>
      </c>
      <c r="C74" s="80">
        <f t="shared" si="4"/>
        <v>991</v>
      </c>
      <c r="D74" s="13">
        <f t="shared" si="5"/>
        <v>995</v>
      </c>
      <c r="E74" s="10">
        <v>5</v>
      </c>
      <c r="F74" s="10" t="s">
        <v>1</v>
      </c>
      <c r="G74" s="9" t="s">
        <v>190</v>
      </c>
      <c r="H74" s="11"/>
      <c r="I74" s="9" t="s">
        <v>453</v>
      </c>
    </row>
    <row r="75" spans="1:9" ht="32" x14ac:dyDescent="0.2">
      <c r="A75" s="13">
        <f t="shared" si="3"/>
        <v>71</v>
      </c>
      <c r="B75" s="9" t="s">
        <v>165</v>
      </c>
      <c r="C75" s="80">
        <f t="shared" si="4"/>
        <v>996</v>
      </c>
      <c r="D75" s="13">
        <f t="shared" si="5"/>
        <v>996</v>
      </c>
      <c r="E75" s="10">
        <v>1</v>
      </c>
      <c r="F75" s="10" t="s">
        <v>1</v>
      </c>
      <c r="G75" s="9" t="s">
        <v>191</v>
      </c>
      <c r="H75" s="11"/>
      <c r="I75" s="9"/>
    </row>
    <row r="76" spans="1:9" ht="80" x14ac:dyDescent="0.2">
      <c r="A76" s="13">
        <f t="shared" si="3"/>
        <v>72</v>
      </c>
      <c r="B76" s="9" t="s">
        <v>309</v>
      </c>
      <c r="C76" s="80">
        <f t="shared" si="4"/>
        <v>997</v>
      </c>
      <c r="D76" s="13">
        <f t="shared" si="5"/>
        <v>1006</v>
      </c>
      <c r="E76" s="10">
        <v>10</v>
      </c>
      <c r="F76" s="10" t="s">
        <v>30</v>
      </c>
      <c r="G76" s="9" t="s">
        <v>310</v>
      </c>
      <c r="H76" s="11"/>
      <c r="I76" s="9"/>
    </row>
    <row r="77" spans="1:9" ht="64" x14ac:dyDescent="0.2">
      <c r="A77" s="13">
        <f t="shared" si="3"/>
        <v>73</v>
      </c>
      <c r="B77" s="9" t="s">
        <v>473</v>
      </c>
      <c r="C77" s="80">
        <v>1007</v>
      </c>
      <c r="D77" s="13">
        <v>1009</v>
      </c>
      <c r="E77" s="10">
        <v>2</v>
      </c>
      <c r="F77" s="10" t="s">
        <v>1</v>
      </c>
      <c r="G77" s="9" t="s">
        <v>472</v>
      </c>
      <c r="H77" s="11"/>
      <c r="I77" s="9" t="s">
        <v>474</v>
      </c>
    </row>
    <row r="78" spans="1:9" ht="16" x14ac:dyDescent="0.2">
      <c r="A78" s="13">
        <f t="shared" si="3"/>
        <v>74</v>
      </c>
      <c r="B78" s="12" t="s">
        <v>39</v>
      </c>
      <c r="C78" s="80">
        <v>1009</v>
      </c>
      <c r="D78" s="13">
        <v>1499</v>
      </c>
      <c r="E78" s="13">
        <v>491</v>
      </c>
      <c r="F78" s="10" t="s">
        <v>1</v>
      </c>
      <c r="G78" s="9" t="s">
        <v>32</v>
      </c>
      <c r="H78" s="11"/>
      <c r="I78" s="9" t="s">
        <v>31</v>
      </c>
    </row>
    <row r="79" spans="1:9" ht="16" x14ac:dyDescent="0.2">
      <c r="A79" s="13">
        <f t="shared" si="3"/>
        <v>75</v>
      </c>
      <c r="B79" s="12" t="s">
        <v>35</v>
      </c>
      <c r="C79" s="13">
        <v>1500</v>
      </c>
      <c r="D79" s="13">
        <f t="shared" ref="D79" si="6">(C79+E79)-1</f>
        <v>1500</v>
      </c>
      <c r="E79" s="10">
        <v>1</v>
      </c>
      <c r="F79" s="13" t="s">
        <v>1</v>
      </c>
      <c r="G79" s="12" t="s">
        <v>33</v>
      </c>
      <c r="H79" s="11"/>
      <c r="I79" s="9" t="s">
        <v>34</v>
      </c>
    </row>
    <row r="80" spans="1:9" x14ac:dyDescent="0.2">
      <c r="A80" s="138" t="s">
        <v>50</v>
      </c>
      <c r="B80" s="138"/>
      <c r="C80" s="138"/>
      <c r="D80" s="138"/>
      <c r="E80" s="138"/>
      <c r="F80" s="138"/>
      <c r="G80" s="138"/>
      <c r="H80" s="18"/>
      <c r="I80" s="18"/>
    </row>
  </sheetData>
  <mergeCells count="2">
    <mergeCell ref="A1:G1"/>
    <mergeCell ref="A80:G80"/>
  </mergeCells>
  <conditionalFormatting sqref="B4:B79">
    <cfRule type="expression" dxfId="18" priority="6">
      <formula>ISBLANK(B4)</formula>
    </cfRule>
  </conditionalFormatting>
  <conditionalFormatting sqref="C4:D6 A4:A79 C7:C19 D7:D78 C79:D79">
    <cfRule type="expression" dxfId="17" priority="21">
      <formula>ISBLANK(A4)</formula>
    </cfRule>
  </conditionalFormatting>
  <conditionalFormatting sqref="E4:G79">
    <cfRule type="expression" dxfId="16" priority="5">
      <formula>ISBLANK(E4)</formula>
    </cfRule>
  </conditionalFormatting>
  <hyperlinks>
    <hyperlink ref="I52" r:id="rId1" xr:uid="{33E8170C-8DA7-4CFF-A5C6-194355E1FDDF}"/>
  </hyperlinks>
  <pageMargins left="0.7" right="0.7" top="0.75" bottom="0.75" header="0.3" footer="0.3"/>
  <ignoredErrors>
    <ignoredError sqref="A20"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railer01"/>
  <dimension ref="A1:H11"/>
  <sheetViews>
    <sheetView showGridLines="0" zoomScale="85" zoomScaleNormal="85" workbookViewId="0">
      <selection activeCell="I6" sqref="I6"/>
    </sheetView>
  </sheetViews>
  <sheetFormatPr baseColWidth="10" defaultColWidth="57.83203125" defaultRowHeight="15" x14ac:dyDescent="0.2"/>
  <cols>
    <col min="1" max="1" width="10.83203125" customWidth="1"/>
    <col min="2" max="2" width="28.6640625" bestFit="1" customWidth="1"/>
    <col min="3" max="3" width="6.5" bestFit="1" customWidth="1"/>
    <col min="4" max="4" width="5.1640625" bestFit="1" customWidth="1"/>
    <col min="5" max="5" width="7.6640625" bestFit="1" customWidth="1"/>
    <col min="6" max="6" width="11.5" customWidth="1"/>
    <col min="7" max="7" width="35.5" customWidth="1"/>
    <col min="8" max="8" width="57.83203125" style="4" customWidth="1"/>
    <col min="9" max="16384" width="57.83203125" style="4"/>
  </cols>
  <sheetData>
    <row r="1" spans="1:8" ht="7" customHeight="1" x14ac:dyDescent="0.2">
      <c r="A1" s="137"/>
      <c r="B1" s="137"/>
      <c r="C1" s="137"/>
      <c r="D1" s="137"/>
      <c r="E1" s="137"/>
      <c r="F1" s="137"/>
      <c r="G1" s="137"/>
      <c r="H1" s="17"/>
    </row>
    <row r="2" spans="1:8" ht="34.5" customHeight="1" x14ac:dyDescent="0.2">
      <c r="A2" s="71" t="s">
        <v>17</v>
      </c>
      <c r="B2" s="71" t="s">
        <v>18</v>
      </c>
      <c r="C2" s="71" t="s">
        <v>19</v>
      </c>
      <c r="D2" s="71" t="s">
        <v>20</v>
      </c>
      <c r="E2" s="71" t="s">
        <v>21</v>
      </c>
      <c r="F2" s="71" t="s">
        <v>22</v>
      </c>
      <c r="G2" s="71" t="s">
        <v>23</v>
      </c>
      <c r="H2" s="71" t="s">
        <v>24</v>
      </c>
    </row>
    <row r="3" spans="1:8" ht="16" x14ac:dyDescent="0.2">
      <c r="A3" s="72" t="s">
        <v>69</v>
      </c>
      <c r="B3" s="72"/>
      <c r="C3" s="72"/>
      <c r="D3" s="72"/>
      <c r="E3" s="72"/>
      <c r="F3" s="72"/>
      <c r="G3" s="72"/>
      <c r="H3" s="72"/>
    </row>
    <row r="4" spans="1:8" ht="16" hidden="1" x14ac:dyDescent="0.2">
      <c r="A4" s="6">
        <v>0</v>
      </c>
      <c r="B4" s="5" t="s">
        <v>48</v>
      </c>
      <c r="C4" s="6">
        <v>1</v>
      </c>
      <c r="D4" s="6">
        <f>(C4+E4)-1</f>
        <v>0</v>
      </c>
      <c r="E4" s="7">
        <v>0</v>
      </c>
      <c r="F4" s="7"/>
      <c r="G4" s="5"/>
      <c r="H4" s="5"/>
    </row>
    <row r="5" spans="1:8" ht="48" x14ac:dyDescent="0.2">
      <c r="A5" s="6">
        <f t="shared" ref="A5:A10" si="0">A4 + 1</f>
        <v>1</v>
      </c>
      <c r="B5" s="5" t="s">
        <v>166</v>
      </c>
      <c r="C5" s="6">
        <f t="shared" ref="C5:C10" si="1">D4+1</f>
        <v>1</v>
      </c>
      <c r="D5" s="6">
        <f>(C5+E5)-1</f>
        <v>10</v>
      </c>
      <c r="E5" s="7">
        <v>10</v>
      </c>
      <c r="F5" s="7" t="s">
        <v>29</v>
      </c>
      <c r="G5" s="5" t="s">
        <v>166</v>
      </c>
      <c r="H5" s="5" t="s">
        <v>167</v>
      </c>
    </row>
    <row r="6" spans="1:8" ht="48" x14ac:dyDescent="0.2">
      <c r="A6" s="6">
        <f t="shared" si="0"/>
        <v>2</v>
      </c>
      <c r="B6" s="5" t="s">
        <v>168</v>
      </c>
      <c r="C6" s="6">
        <f t="shared" si="1"/>
        <v>11</v>
      </c>
      <c r="D6" s="6">
        <f>(C6+E6)-1</f>
        <v>20</v>
      </c>
      <c r="E6" s="7">
        <v>10</v>
      </c>
      <c r="F6" s="7" t="s">
        <v>29</v>
      </c>
      <c r="G6" s="5" t="s">
        <v>168</v>
      </c>
      <c r="H6" s="5" t="s">
        <v>169</v>
      </c>
    </row>
    <row r="7" spans="1:8" ht="16" x14ac:dyDescent="0.2">
      <c r="A7" s="6">
        <f t="shared" si="0"/>
        <v>3</v>
      </c>
      <c r="B7" s="5" t="s">
        <v>36</v>
      </c>
      <c r="C7" s="6">
        <f t="shared" si="1"/>
        <v>21</v>
      </c>
      <c r="D7" s="6">
        <f>(C7+E7)-1</f>
        <v>30</v>
      </c>
      <c r="E7" s="7">
        <v>10</v>
      </c>
      <c r="F7" s="7" t="s">
        <v>30</v>
      </c>
      <c r="G7" s="5" t="s">
        <v>37</v>
      </c>
      <c r="H7" s="5" t="s">
        <v>38</v>
      </c>
    </row>
    <row r="8" spans="1:8" ht="16" x14ac:dyDescent="0.2">
      <c r="A8" s="6">
        <f t="shared" si="0"/>
        <v>4</v>
      </c>
      <c r="B8" s="5" t="s">
        <v>170</v>
      </c>
      <c r="C8" s="6">
        <f t="shared" si="1"/>
        <v>31</v>
      </c>
      <c r="D8" s="6">
        <f>(C8+E8)-1</f>
        <v>44</v>
      </c>
      <c r="E8" s="7">
        <v>14</v>
      </c>
      <c r="F8" s="7" t="s">
        <v>30</v>
      </c>
      <c r="G8" s="5" t="s">
        <v>171</v>
      </c>
      <c r="H8" s="5" t="s">
        <v>172</v>
      </c>
    </row>
    <row r="9" spans="1:8" ht="16" x14ac:dyDescent="0.2">
      <c r="A9" s="6">
        <f t="shared" si="0"/>
        <v>5</v>
      </c>
      <c r="B9" s="20" t="s">
        <v>39</v>
      </c>
      <c r="C9" s="6">
        <f t="shared" si="1"/>
        <v>45</v>
      </c>
      <c r="D9" s="6">
        <f>D10-E10</f>
        <v>1499</v>
      </c>
      <c r="E9" s="6">
        <f>(C10-D8)-1</f>
        <v>1455</v>
      </c>
      <c r="F9" s="7" t="s">
        <v>1</v>
      </c>
      <c r="G9" s="5" t="s">
        <v>32</v>
      </c>
      <c r="H9" s="5" t="s">
        <v>40</v>
      </c>
    </row>
    <row r="10" spans="1:8" ht="16" x14ac:dyDescent="0.2">
      <c r="A10" s="6">
        <f t="shared" si="0"/>
        <v>6</v>
      </c>
      <c r="B10" s="20" t="s">
        <v>35</v>
      </c>
      <c r="C10" s="6">
        <f t="shared" si="1"/>
        <v>1500</v>
      </c>
      <c r="D10" s="7">
        <v>1500</v>
      </c>
      <c r="E10" s="7">
        <v>1</v>
      </c>
      <c r="F10" s="7" t="s">
        <v>1</v>
      </c>
      <c r="G10" s="5" t="s">
        <v>41</v>
      </c>
      <c r="H10" s="5" t="s">
        <v>42</v>
      </c>
    </row>
    <row r="11" spans="1:8" x14ac:dyDescent="0.2">
      <c r="A11" s="3" t="s">
        <v>50</v>
      </c>
      <c r="B11" s="3"/>
      <c r="C11" s="3"/>
      <c r="D11" s="3"/>
      <c r="E11" s="3"/>
      <c r="F11" s="3"/>
      <c r="G11" s="3"/>
      <c r="H11" s="19"/>
    </row>
  </sheetData>
  <sheetProtection formatCells="0" formatColumns="0" formatRows="0" sort="0" autoFilter="0"/>
  <customSheetViews>
    <customSheetView guid="{9AE5BB8D-ECB4-420F-947C-72A01FEBC8D7}" scale="85">
      <pageMargins left="0.7" right="0.7" top="0.75" bottom="0.75" header="0.3" footer="0.3"/>
    </customSheetView>
  </customSheetViews>
  <mergeCells count="1">
    <mergeCell ref="A1:G1"/>
  </mergeCells>
  <conditionalFormatting sqref="A4:A10 C4:D10">
    <cfRule type="expression" dxfId="15" priority="9">
      <formula>ISBLANK(A4)</formula>
    </cfRule>
  </conditionalFormatting>
  <conditionalFormatting sqref="B4:B10 E4:G10">
    <cfRule type="expression" dxfId="14" priority="8">
      <formula>ISBLANK(B4)</formula>
    </cfRule>
  </conditionalFormatting>
  <pageMargins left="0.7" right="0.7" top="0.75" bottom="0.75" header="0.3" footer="0.3"/>
  <pageSetup fitToHeight="0" orientation="landscape" r:id="rId1"/>
  <headerFooter scaleWithDoc="0">
    <oddHeader>&amp;L&amp;"Calibri,Bold"&amp;9
Dental Claims Functional Specifications for File Layout</oddHeader>
    <oddFooter>&amp;L&amp;9© Copyright IBM Corporation 2018&amp;C&amp;9IBM Confidential&amp;R&amp;9&amp;P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55888E-9D49-4A03-A3C3-6FB8C3B70938}">
  <sheetPr codeName="Sheet5"/>
  <dimension ref="A1:B53"/>
  <sheetViews>
    <sheetView workbookViewId="0">
      <selection activeCell="K35" sqref="K35"/>
    </sheetView>
  </sheetViews>
  <sheetFormatPr baseColWidth="10" defaultColWidth="8.83203125" defaultRowHeight="15" x14ac:dyDescent="0.2"/>
  <cols>
    <col min="2" max="2" width="64.5" customWidth="1"/>
  </cols>
  <sheetData>
    <row r="1" spans="1:2" x14ac:dyDescent="0.2">
      <c r="A1" s="82" t="s">
        <v>353</v>
      </c>
      <c r="B1" s="82" t="s">
        <v>354</v>
      </c>
    </row>
    <row r="2" spans="1:2" ht="16" x14ac:dyDescent="0.2">
      <c r="A2" s="83" t="s">
        <v>355</v>
      </c>
      <c r="B2" s="83" t="s">
        <v>356</v>
      </c>
    </row>
    <row r="3" spans="1:2" ht="16" x14ac:dyDescent="0.2">
      <c r="A3" s="83" t="s">
        <v>377</v>
      </c>
      <c r="B3" s="83" t="s">
        <v>378</v>
      </c>
    </row>
    <row r="4" spans="1:2" ht="16" x14ac:dyDescent="0.2">
      <c r="A4" s="83" t="s">
        <v>399</v>
      </c>
      <c r="B4" s="83" t="s">
        <v>400</v>
      </c>
    </row>
    <row r="5" spans="1:2" ht="16" x14ac:dyDescent="0.2">
      <c r="A5" s="83" t="s">
        <v>407</v>
      </c>
      <c r="B5" s="83" t="s">
        <v>408</v>
      </c>
    </row>
    <row r="6" spans="1:2" ht="16" x14ac:dyDescent="0.2">
      <c r="A6" s="83" t="s">
        <v>409</v>
      </c>
      <c r="B6" s="83" t="s">
        <v>410</v>
      </c>
    </row>
    <row r="7" spans="1:2" ht="16" x14ac:dyDescent="0.2">
      <c r="A7" s="83" t="s">
        <v>411</v>
      </c>
      <c r="B7" s="83" t="s">
        <v>412</v>
      </c>
    </row>
    <row r="8" spans="1:2" ht="16" x14ac:dyDescent="0.2">
      <c r="A8" s="83" t="s">
        <v>413</v>
      </c>
      <c r="B8" s="83" t="s">
        <v>414</v>
      </c>
    </row>
    <row r="9" spans="1:2" ht="16" x14ac:dyDescent="0.2">
      <c r="A9" s="83" t="s">
        <v>415</v>
      </c>
      <c r="B9" s="83" t="s">
        <v>416</v>
      </c>
    </row>
    <row r="10" spans="1:2" ht="16" x14ac:dyDescent="0.2">
      <c r="A10" s="83" t="s">
        <v>417</v>
      </c>
      <c r="B10" s="83" t="s">
        <v>418</v>
      </c>
    </row>
    <row r="11" spans="1:2" ht="16" x14ac:dyDescent="0.2">
      <c r="A11" s="83" t="s">
        <v>357</v>
      </c>
      <c r="B11" s="83" t="s">
        <v>358</v>
      </c>
    </row>
    <row r="12" spans="1:2" ht="16" x14ac:dyDescent="0.2">
      <c r="A12" s="83" t="s">
        <v>359</v>
      </c>
      <c r="B12" s="83" t="s">
        <v>360</v>
      </c>
    </row>
    <row r="13" spans="1:2" ht="16" x14ac:dyDescent="0.2">
      <c r="A13" s="83" t="s">
        <v>361</v>
      </c>
      <c r="B13" s="83" t="s">
        <v>362</v>
      </c>
    </row>
    <row r="14" spans="1:2" ht="16" x14ac:dyDescent="0.2">
      <c r="A14" s="83" t="s">
        <v>363</v>
      </c>
      <c r="B14" s="83" t="s">
        <v>364</v>
      </c>
    </row>
    <row r="15" spans="1:2" ht="16" x14ac:dyDescent="0.2">
      <c r="A15" s="83" t="s">
        <v>365</v>
      </c>
      <c r="B15" s="83" t="s">
        <v>366</v>
      </c>
    </row>
    <row r="16" spans="1:2" ht="16" x14ac:dyDescent="0.2">
      <c r="A16" s="83" t="s">
        <v>367</v>
      </c>
      <c r="B16" s="83" t="s">
        <v>368</v>
      </c>
    </row>
    <row r="17" spans="1:2" ht="16" x14ac:dyDescent="0.2">
      <c r="A17" s="83" t="s">
        <v>369</v>
      </c>
      <c r="B17" s="83" t="s">
        <v>370</v>
      </c>
    </row>
    <row r="18" spans="1:2" ht="16" x14ac:dyDescent="0.2">
      <c r="A18" s="83" t="s">
        <v>371</v>
      </c>
      <c r="B18" s="83" t="s">
        <v>372</v>
      </c>
    </row>
    <row r="19" spans="1:2" ht="16" x14ac:dyDescent="0.2">
      <c r="A19" s="83" t="s">
        <v>373</v>
      </c>
      <c r="B19" s="83" t="s">
        <v>374</v>
      </c>
    </row>
    <row r="20" spans="1:2" ht="16" x14ac:dyDescent="0.2">
      <c r="A20" s="83" t="s">
        <v>375</v>
      </c>
      <c r="B20" s="83" t="s">
        <v>376</v>
      </c>
    </row>
    <row r="21" spans="1:2" ht="16" x14ac:dyDescent="0.2">
      <c r="A21" s="83" t="s">
        <v>379</v>
      </c>
      <c r="B21" s="83" t="s">
        <v>380</v>
      </c>
    </row>
    <row r="22" spans="1:2" ht="16" x14ac:dyDescent="0.2">
      <c r="A22" s="83" t="s">
        <v>381</v>
      </c>
      <c r="B22" s="83" t="s">
        <v>382</v>
      </c>
    </row>
    <row r="23" spans="1:2" ht="16" x14ac:dyDescent="0.2">
      <c r="A23" s="83" t="s">
        <v>383</v>
      </c>
      <c r="B23" s="83" t="s">
        <v>384</v>
      </c>
    </row>
    <row r="24" spans="1:2" ht="16" x14ac:dyDescent="0.2">
      <c r="A24" s="83" t="s">
        <v>385</v>
      </c>
      <c r="B24" s="83" t="s">
        <v>386</v>
      </c>
    </row>
    <row r="25" spans="1:2" ht="16" x14ac:dyDescent="0.2">
      <c r="A25" s="83" t="s">
        <v>387</v>
      </c>
      <c r="B25" s="83" t="s">
        <v>388</v>
      </c>
    </row>
    <row r="26" spans="1:2" ht="16" x14ac:dyDescent="0.2">
      <c r="A26" s="83" t="s">
        <v>389</v>
      </c>
      <c r="B26" s="83" t="s">
        <v>390</v>
      </c>
    </row>
    <row r="27" spans="1:2" ht="16" x14ac:dyDescent="0.2">
      <c r="A27" s="83" t="s">
        <v>391</v>
      </c>
      <c r="B27" s="83" t="s">
        <v>392</v>
      </c>
    </row>
    <row r="28" spans="1:2" ht="16" x14ac:dyDescent="0.2">
      <c r="A28" s="83" t="s">
        <v>393</v>
      </c>
      <c r="B28" s="83" t="s">
        <v>394</v>
      </c>
    </row>
    <row r="29" spans="1:2" ht="16" x14ac:dyDescent="0.2">
      <c r="A29" s="83" t="s">
        <v>395</v>
      </c>
      <c r="B29" s="83" t="s">
        <v>396</v>
      </c>
    </row>
    <row r="30" spans="1:2" ht="16" x14ac:dyDescent="0.2">
      <c r="A30" s="83" t="s">
        <v>397</v>
      </c>
      <c r="B30" s="83" t="s">
        <v>398</v>
      </c>
    </row>
    <row r="31" spans="1:2" ht="16" x14ac:dyDescent="0.2">
      <c r="A31" s="83" t="s">
        <v>401</v>
      </c>
      <c r="B31" s="83" t="s">
        <v>402</v>
      </c>
    </row>
    <row r="32" spans="1:2" ht="16" x14ac:dyDescent="0.2">
      <c r="A32" s="83" t="s">
        <v>403</v>
      </c>
      <c r="B32" s="83" t="s">
        <v>404</v>
      </c>
    </row>
    <row r="33" spans="1:2" ht="16" x14ac:dyDescent="0.2">
      <c r="A33" s="83" t="s">
        <v>405</v>
      </c>
      <c r="B33" s="83" t="s">
        <v>406</v>
      </c>
    </row>
    <row r="34" spans="1:2" ht="16" x14ac:dyDescent="0.2">
      <c r="A34" s="83" t="s">
        <v>419</v>
      </c>
      <c r="B34" s="83" t="s">
        <v>420</v>
      </c>
    </row>
    <row r="35" spans="1:2" ht="16" x14ac:dyDescent="0.2">
      <c r="A35" s="83" t="s">
        <v>421</v>
      </c>
      <c r="B35" s="83" t="s">
        <v>422</v>
      </c>
    </row>
    <row r="36" spans="1:2" ht="16" x14ac:dyDescent="0.2">
      <c r="A36" s="83" t="s">
        <v>423</v>
      </c>
      <c r="B36" s="83" t="s">
        <v>424</v>
      </c>
    </row>
    <row r="37" spans="1:2" ht="16" x14ac:dyDescent="0.2">
      <c r="A37" s="83" t="s">
        <v>225</v>
      </c>
      <c r="B37" s="83" t="s">
        <v>425</v>
      </c>
    </row>
    <row r="38" spans="1:2" ht="16" x14ac:dyDescent="0.2">
      <c r="A38" s="83" t="s">
        <v>426</v>
      </c>
      <c r="B38" s="83" t="s">
        <v>427</v>
      </c>
    </row>
    <row r="39" spans="1:2" ht="16" x14ac:dyDescent="0.2">
      <c r="A39" s="83" t="s">
        <v>226</v>
      </c>
      <c r="B39" s="83" t="s">
        <v>428</v>
      </c>
    </row>
    <row r="40" spans="1:2" ht="16" x14ac:dyDescent="0.2">
      <c r="A40" s="83" t="s">
        <v>429</v>
      </c>
      <c r="B40" s="83" t="s">
        <v>430</v>
      </c>
    </row>
    <row r="41" spans="1:2" ht="16" x14ac:dyDescent="0.2">
      <c r="A41" s="83" t="s">
        <v>431</v>
      </c>
      <c r="B41" s="83" t="s">
        <v>432</v>
      </c>
    </row>
    <row r="42" spans="1:2" ht="16" x14ac:dyDescent="0.2">
      <c r="A42" s="83" t="s">
        <v>227</v>
      </c>
      <c r="B42" s="83" t="s">
        <v>433</v>
      </c>
    </row>
    <row r="43" spans="1:2" ht="16" x14ac:dyDescent="0.2">
      <c r="A43" s="83" t="s">
        <v>434</v>
      </c>
      <c r="B43" s="83" t="s">
        <v>435</v>
      </c>
    </row>
    <row r="44" spans="1:2" ht="16" x14ac:dyDescent="0.2">
      <c r="A44" s="83" t="s">
        <v>436</v>
      </c>
      <c r="B44" s="83" t="s">
        <v>437</v>
      </c>
    </row>
    <row r="45" spans="1:2" ht="16" x14ac:dyDescent="0.2">
      <c r="A45" s="83" t="s">
        <v>228</v>
      </c>
      <c r="B45" s="83" t="s">
        <v>438</v>
      </c>
    </row>
    <row r="46" spans="1:2" ht="16" x14ac:dyDescent="0.2">
      <c r="A46" s="83" t="s">
        <v>229</v>
      </c>
      <c r="B46" s="83" t="s">
        <v>439</v>
      </c>
    </row>
    <row r="47" spans="1:2" ht="16" x14ac:dyDescent="0.2">
      <c r="A47" s="83" t="s">
        <v>440</v>
      </c>
      <c r="B47" s="83" t="s">
        <v>441</v>
      </c>
    </row>
    <row r="48" spans="1:2" ht="16" x14ac:dyDescent="0.2">
      <c r="A48" s="83" t="s">
        <v>254</v>
      </c>
      <c r="B48" s="83" t="s">
        <v>442</v>
      </c>
    </row>
    <row r="49" spans="1:2" ht="16" x14ac:dyDescent="0.2">
      <c r="A49" s="83" t="s">
        <v>443</v>
      </c>
      <c r="B49" s="83" t="s">
        <v>444</v>
      </c>
    </row>
    <row r="50" spans="1:2" ht="16" x14ac:dyDescent="0.2">
      <c r="A50" s="83" t="s">
        <v>445</v>
      </c>
      <c r="B50" s="83" t="s">
        <v>446</v>
      </c>
    </row>
    <row r="51" spans="1:2" ht="16" x14ac:dyDescent="0.2">
      <c r="A51" s="83" t="s">
        <v>447</v>
      </c>
      <c r="B51" s="83" t="s">
        <v>448</v>
      </c>
    </row>
    <row r="52" spans="1:2" ht="16" x14ac:dyDescent="0.2">
      <c r="A52" s="83" t="s">
        <v>449</v>
      </c>
      <c r="B52" s="83" t="s">
        <v>450</v>
      </c>
    </row>
    <row r="53" spans="1:2" ht="16" x14ac:dyDescent="0.2">
      <c r="A53" s="83" t="s">
        <v>451</v>
      </c>
      <c r="B53" s="83" t="s">
        <v>452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96872-6EBE-4F3E-9238-08A0F48BB1D8}">
  <sheetPr codeName="Sheet6"/>
  <dimension ref="A1:B32"/>
  <sheetViews>
    <sheetView zoomScale="90" zoomScaleNormal="90" workbookViewId="0">
      <selection activeCell="D27" sqref="D27"/>
    </sheetView>
  </sheetViews>
  <sheetFormatPr baseColWidth="10" defaultColWidth="8.83203125" defaultRowHeight="15" x14ac:dyDescent="0.2"/>
  <cols>
    <col min="2" max="2" width="63.5" customWidth="1"/>
    <col min="8" max="8" width="3" customWidth="1"/>
    <col min="9" max="9" width="17.5" customWidth="1"/>
  </cols>
  <sheetData>
    <row r="1" spans="1:2" x14ac:dyDescent="0.2">
      <c r="A1" s="82" t="s">
        <v>287</v>
      </c>
      <c r="B1" s="82" t="s">
        <v>288</v>
      </c>
    </row>
    <row r="2" spans="1:2" ht="16" x14ac:dyDescent="0.2">
      <c r="A2" s="83" t="s">
        <v>225</v>
      </c>
      <c r="B2" s="83" t="s">
        <v>256</v>
      </c>
    </row>
    <row r="3" spans="1:2" ht="16" x14ac:dyDescent="0.2">
      <c r="A3" s="83" t="s">
        <v>230</v>
      </c>
      <c r="B3" s="83" t="s">
        <v>257</v>
      </c>
    </row>
    <row r="4" spans="1:2" ht="16" x14ac:dyDescent="0.2">
      <c r="A4" s="83" t="s">
        <v>238</v>
      </c>
      <c r="B4" s="83" t="s">
        <v>258</v>
      </c>
    </row>
    <row r="5" spans="1:2" ht="16" x14ac:dyDescent="0.2">
      <c r="A5" s="83" t="s">
        <v>239</v>
      </c>
      <c r="B5" s="83" t="s">
        <v>259</v>
      </c>
    </row>
    <row r="6" spans="1:2" ht="16" x14ac:dyDescent="0.2">
      <c r="A6" s="83" t="s">
        <v>231</v>
      </c>
      <c r="B6" s="83" t="s">
        <v>260</v>
      </c>
    </row>
    <row r="7" spans="1:2" ht="16" x14ac:dyDescent="0.2">
      <c r="A7" s="83" t="s">
        <v>232</v>
      </c>
      <c r="B7" s="83" t="s">
        <v>261</v>
      </c>
    </row>
    <row r="8" spans="1:2" ht="16" x14ac:dyDescent="0.2">
      <c r="A8" s="83" t="s">
        <v>240</v>
      </c>
      <c r="B8" s="83" t="s">
        <v>262</v>
      </c>
    </row>
    <row r="9" spans="1:2" ht="16" x14ac:dyDescent="0.2">
      <c r="A9" s="83" t="s">
        <v>241</v>
      </c>
      <c r="B9" s="83" t="s">
        <v>263</v>
      </c>
    </row>
    <row r="10" spans="1:2" ht="16" x14ac:dyDescent="0.2">
      <c r="A10" s="83" t="s">
        <v>242</v>
      </c>
      <c r="B10" s="83" t="s">
        <v>264</v>
      </c>
    </row>
    <row r="11" spans="1:2" ht="16" x14ac:dyDescent="0.2">
      <c r="A11" s="83" t="s">
        <v>226</v>
      </c>
      <c r="B11" s="83" t="s">
        <v>265</v>
      </c>
    </row>
    <row r="12" spans="1:2" ht="16" x14ac:dyDescent="0.2">
      <c r="A12" s="83" t="s">
        <v>233</v>
      </c>
      <c r="B12" s="83" t="s">
        <v>266</v>
      </c>
    </row>
    <row r="13" spans="1:2" ht="16" x14ac:dyDescent="0.2">
      <c r="A13" s="83" t="s">
        <v>243</v>
      </c>
      <c r="B13" s="83" t="s">
        <v>267</v>
      </c>
    </row>
    <row r="14" spans="1:2" ht="16" x14ac:dyDescent="0.2">
      <c r="A14" s="83" t="s">
        <v>227</v>
      </c>
      <c r="B14" s="83" t="s">
        <v>268</v>
      </c>
    </row>
    <row r="15" spans="1:2" ht="16" x14ac:dyDescent="0.2">
      <c r="A15" s="83" t="s">
        <v>228</v>
      </c>
      <c r="B15" s="83" t="s">
        <v>269</v>
      </c>
    </row>
    <row r="16" spans="1:2" ht="16" x14ac:dyDescent="0.2">
      <c r="A16" s="83" t="s">
        <v>229</v>
      </c>
      <c r="B16" s="83" t="s">
        <v>270</v>
      </c>
    </row>
    <row r="17" spans="1:2" ht="16" x14ac:dyDescent="0.2">
      <c r="A17" s="83" t="s">
        <v>244</v>
      </c>
      <c r="B17" s="83" t="s">
        <v>271</v>
      </c>
    </row>
    <row r="18" spans="1:2" ht="16" x14ac:dyDescent="0.2">
      <c r="A18" s="83" t="s">
        <v>252</v>
      </c>
      <c r="B18" s="83" t="s">
        <v>272</v>
      </c>
    </row>
    <row r="19" spans="1:2" ht="16" x14ac:dyDescent="0.2">
      <c r="A19" s="83" t="s">
        <v>245</v>
      </c>
      <c r="B19" s="83" t="s">
        <v>273</v>
      </c>
    </row>
    <row r="20" spans="1:2" ht="16" x14ac:dyDescent="0.2">
      <c r="A20" s="83" t="s">
        <v>246</v>
      </c>
      <c r="B20" s="83" t="s">
        <v>274</v>
      </c>
    </row>
    <row r="21" spans="1:2" ht="16" x14ac:dyDescent="0.2">
      <c r="A21" s="83" t="s">
        <v>234</v>
      </c>
      <c r="B21" s="83" t="s">
        <v>275</v>
      </c>
    </row>
    <row r="22" spans="1:2" ht="16" x14ac:dyDescent="0.2">
      <c r="A22" s="83" t="s">
        <v>235</v>
      </c>
      <c r="B22" s="83" t="s">
        <v>276</v>
      </c>
    </row>
    <row r="23" spans="1:2" ht="16" x14ac:dyDescent="0.2">
      <c r="A23" s="83" t="s">
        <v>236</v>
      </c>
      <c r="B23" s="83" t="s">
        <v>277</v>
      </c>
    </row>
    <row r="24" spans="1:2" ht="16" x14ac:dyDescent="0.2">
      <c r="A24" s="83" t="s">
        <v>237</v>
      </c>
      <c r="B24" s="83" t="s">
        <v>278</v>
      </c>
    </row>
    <row r="25" spans="1:2" ht="16" x14ac:dyDescent="0.2">
      <c r="A25" s="83" t="s">
        <v>247</v>
      </c>
      <c r="B25" s="83" t="s">
        <v>279</v>
      </c>
    </row>
    <row r="26" spans="1:2" ht="16" x14ac:dyDescent="0.2">
      <c r="A26" s="83" t="s">
        <v>248</v>
      </c>
      <c r="B26" s="83" t="s">
        <v>280</v>
      </c>
    </row>
    <row r="27" spans="1:2" ht="16" x14ac:dyDescent="0.2">
      <c r="A27" s="83" t="s">
        <v>249</v>
      </c>
      <c r="B27" s="83" t="s">
        <v>281</v>
      </c>
    </row>
    <row r="28" spans="1:2" ht="16" x14ac:dyDescent="0.2">
      <c r="A28" s="83" t="s">
        <v>250</v>
      </c>
      <c r="B28" s="83" t="s">
        <v>282</v>
      </c>
    </row>
    <row r="29" spans="1:2" ht="16" x14ac:dyDescent="0.2">
      <c r="A29" s="83" t="s">
        <v>251</v>
      </c>
      <c r="B29" s="83" t="s">
        <v>283</v>
      </c>
    </row>
    <row r="30" spans="1:2" ht="16" x14ac:dyDescent="0.2">
      <c r="A30" s="83" t="s">
        <v>253</v>
      </c>
      <c r="B30" s="83" t="s">
        <v>284</v>
      </c>
    </row>
    <row r="31" spans="1:2" ht="16" x14ac:dyDescent="0.2">
      <c r="A31" s="83" t="s">
        <v>254</v>
      </c>
      <c r="B31" s="83" t="s">
        <v>285</v>
      </c>
    </row>
    <row r="32" spans="1:2" ht="16" x14ac:dyDescent="0.2">
      <c r="A32" s="83" t="s">
        <v>255</v>
      </c>
      <c r="B32" s="83" t="s">
        <v>286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AF3F3-BA3F-49B0-AF4C-3449A0FCEC5A}">
  <sheetPr codeName="Sheet7"/>
  <dimension ref="A1:B5"/>
  <sheetViews>
    <sheetView workbookViewId="0">
      <selection activeCell="O29" sqref="O29"/>
    </sheetView>
  </sheetViews>
  <sheetFormatPr baseColWidth="10" defaultColWidth="8.83203125" defaultRowHeight="15" x14ac:dyDescent="0.2"/>
  <cols>
    <col min="1" max="1" width="13.5" customWidth="1"/>
    <col min="2" max="2" width="18" customWidth="1"/>
  </cols>
  <sheetData>
    <row r="1" spans="1:2" x14ac:dyDescent="0.2">
      <c r="A1" s="24" t="s">
        <v>181</v>
      </c>
      <c r="B1" s="24" t="s">
        <v>460</v>
      </c>
    </row>
    <row r="2" spans="1:2" x14ac:dyDescent="0.2">
      <c r="A2" s="24" t="s">
        <v>229</v>
      </c>
      <c r="B2" s="24" t="s">
        <v>461</v>
      </c>
    </row>
    <row r="3" spans="1:2" x14ac:dyDescent="0.2">
      <c r="A3" s="24" t="s">
        <v>226</v>
      </c>
      <c r="B3" s="24" t="s">
        <v>462</v>
      </c>
    </row>
    <row r="4" spans="1:2" x14ac:dyDescent="0.2">
      <c r="A4" s="24" t="s">
        <v>440</v>
      </c>
      <c r="B4" s="24" t="s">
        <v>463</v>
      </c>
    </row>
    <row r="5" spans="1:2" x14ac:dyDescent="0.2">
      <c r="A5" s="24" t="s">
        <v>464</v>
      </c>
      <c r="B5" s="24" t="s">
        <v>465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Detail02">
    <pageSetUpPr fitToPage="1"/>
  </sheetPr>
  <dimension ref="A1:K9"/>
  <sheetViews>
    <sheetView showGridLines="0" zoomScale="85" zoomScaleNormal="85" workbookViewId="0">
      <pane ySplit="3" topLeftCell="A4" activePane="bottomLeft" state="frozen"/>
      <selection sqref="A1:G1"/>
      <selection pane="bottomLeft" sqref="A1:G1"/>
    </sheetView>
  </sheetViews>
  <sheetFormatPr baseColWidth="10" defaultColWidth="57.83203125" defaultRowHeight="15" x14ac:dyDescent="0.2"/>
  <cols>
    <col min="1" max="1" width="10.83203125" customWidth="1"/>
    <col min="2" max="2" width="28.6640625" bestFit="1" customWidth="1"/>
    <col min="3" max="3" width="6.5" bestFit="1" customWidth="1"/>
    <col min="4" max="4" width="5.1640625" bestFit="1" customWidth="1"/>
    <col min="5" max="5" width="7.6640625" bestFit="1" customWidth="1"/>
    <col min="6" max="6" width="10.5" customWidth="1"/>
    <col min="7" max="7" width="40" customWidth="1"/>
    <col min="8" max="8" width="35.83203125" style="4" customWidth="1"/>
    <col min="9" max="10" width="10.33203125" style="4" customWidth="1"/>
    <col min="11" max="11" width="21" style="4" customWidth="1"/>
    <col min="12" max="16384" width="57.83203125" style="4"/>
  </cols>
  <sheetData>
    <row r="1" spans="1:11" ht="7" customHeight="1" x14ac:dyDescent="0.2">
      <c r="A1" s="137"/>
      <c r="B1" s="137"/>
      <c r="C1" s="137"/>
      <c r="D1" s="137"/>
      <c r="E1" s="137"/>
      <c r="F1" s="137"/>
      <c r="G1" s="137"/>
      <c r="H1" s="17"/>
      <c r="I1" s="17"/>
      <c r="J1" s="17"/>
      <c r="K1" s="17"/>
    </row>
    <row r="2" spans="1:11" ht="45" x14ac:dyDescent="0.2">
      <c r="A2" s="21" t="s">
        <v>17</v>
      </c>
      <c r="B2" s="21" t="s">
        <v>18</v>
      </c>
      <c r="C2" s="21" t="s">
        <v>19</v>
      </c>
      <c r="D2" s="21" t="s">
        <v>20</v>
      </c>
      <c r="E2" s="21" t="s">
        <v>21</v>
      </c>
      <c r="F2" s="21" t="s">
        <v>22</v>
      </c>
      <c r="G2" s="21" t="s">
        <v>23</v>
      </c>
      <c r="H2" s="21" t="s">
        <v>24</v>
      </c>
      <c r="I2" s="21" t="s">
        <v>57</v>
      </c>
      <c r="J2" s="21" t="s">
        <v>46</v>
      </c>
      <c r="K2" s="21" t="s">
        <v>26</v>
      </c>
    </row>
    <row r="3" spans="1:11" ht="16" x14ac:dyDescent="0.2">
      <c r="A3" s="22" t="s">
        <v>69</v>
      </c>
      <c r="B3" s="22"/>
      <c r="C3" s="22"/>
      <c r="D3" s="22"/>
      <c r="E3" s="22"/>
      <c r="F3" s="22"/>
      <c r="G3" s="22"/>
      <c r="H3" s="22"/>
      <c r="I3" s="22"/>
      <c r="J3" s="22"/>
      <c r="K3" s="22"/>
    </row>
    <row r="4" spans="1:11" ht="16" hidden="1" x14ac:dyDescent="0.2">
      <c r="A4" s="6">
        <v>0</v>
      </c>
      <c r="B4" s="5" t="s">
        <v>49</v>
      </c>
      <c r="C4" s="6">
        <v>1</v>
      </c>
      <c r="D4" s="6">
        <f>(C4+E4)-1</f>
        <v>0</v>
      </c>
      <c r="E4" s="7">
        <v>0</v>
      </c>
      <c r="F4" s="7"/>
      <c r="G4" s="5"/>
      <c r="H4" s="5"/>
      <c r="I4" s="8"/>
      <c r="J4" s="8"/>
      <c r="K4" s="5"/>
    </row>
    <row r="5" spans="1:11" ht="16" x14ac:dyDescent="0.2">
      <c r="A5" s="6">
        <f>A4 + 1</f>
        <v>1</v>
      </c>
      <c r="B5" s="5" t="s">
        <v>61</v>
      </c>
      <c r="C5" s="6">
        <f>D4+1</f>
        <v>1</v>
      </c>
      <c r="D5" s="6">
        <f>(C5+E5)-1</f>
        <v>4</v>
      </c>
      <c r="E5" s="7">
        <v>4</v>
      </c>
      <c r="F5" s="7"/>
      <c r="G5" s="5"/>
      <c r="H5" s="5"/>
      <c r="I5" s="8"/>
      <c r="J5" s="8"/>
      <c r="K5" s="5"/>
    </row>
    <row r="6" spans="1:11" ht="16" x14ac:dyDescent="0.2">
      <c r="A6" s="6">
        <f>A5 + 1</f>
        <v>2</v>
      </c>
      <c r="B6" s="9" t="s">
        <v>45</v>
      </c>
      <c r="C6" s="6">
        <f>D5+1</f>
        <v>5</v>
      </c>
      <c r="D6" s="6">
        <f>(C6+E6)-1</f>
        <v>5</v>
      </c>
      <c r="E6" s="10">
        <v>1</v>
      </c>
      <c r="F6" s="10"/>
      <c r="G6" s="9"/>
      <c r="H6" s="9"/>
      <c r="I6" s="11"/>
      <c r="J6" s="11"/>
      <c r="K6" s="9"/>
    </row>
    <row r="7" spans="1:11" ht="16" x14ac:dyDescent="0.2">
      <c r="A7" s="6">
        <f>A6 + 1</f>
        <v>3</v>
      </c>
      <c r="B7" s="12" t="s">
        <v>39</v>
      </c>
      <c r="C7" s="6">
        <f>D6+1</f>
        <v>6</v>
      </c>
      <c r="D7" s="6">
        <f>D8-E8</f>
        <v>499</v>
      </c>
      <c r="E7" s="13">
        <f>(C8-D6)-1</f>
        <v>494</v>
      </c>
      <c r="F7" s="10" t="s">
        <v>1</v>
      </c>
      <c r="G7" s="9" t="s">
        <v>32</v>
      </c>
      <c r="H7" s="9" t="s">
        <v>31</v>
      </c>
      <c r="I7" s="11"/>
      <c r="J7" s="11"/>
      <c r="K7" s="9" t="s">
        <v>27</v>
      </c>
    </row>
    <row r="8" spans="1:11" ht="16" x14ac:dyDescent="0.2">
      <c r="A8" s="6">
        <f>A7 + 1</f>
        <v>4</v>
      </c>
      <c r="B8" s="12" t="s">
        <v>35</v>
      </c>
      <c r="C8" s="6">
        <f>D7+1</f>
        <v>500</v>
      </c>
      <c r="D8" s="7">
        <v>500</v>
      </c>
      <c r="E8" s="10">
        <v>1</v>
      </c>
      <c r="F8" s="13" t="s">
        <v>1</v>
      </c>
      <c r="G8" s="12" t="s">
        <v>33</v>
      </c>
      <c r="H8" s="9" t="s">
        <v>34</v>
      </c>
      <c r="I8" s="11"/>
      <c r="J8" s="11"/>
      <c r="K8" s="9" t="s">
        <v>27</v>
      </c>
    </row>
    <row r="9" spans="1:11" x14ac:dyDescent="0.2">
      <c r="A9" s="138" t="s">
        <v>50</v>
      </c>
      <c r="B9" s="138"/>
      <c r="C9" s="138"/>
      <c r="D9" s="138"/>
      <c r="E9" s="138"/>
      <c r="F9" s="138"/>
      <c r="G9" s="138"/>
      <c r="H9" s="18"/>
      <c r="I9" s="18"/>
      <c r="J9" s="18"/>
      <c r="K9" s="18"/>
    </row>
  </sheetData>
  <sheetProtection formatCells="0" formatColumns="0" formatRows="0" sort="0" autoFilter="0"/>
  <mergeCells count="2">
    <mergeCell ref="A1:G1"/>
    <mergeCell ref="A9:G9"/>
  </mergeCells>
  <conditionalFormatting sqref="A4:A8 C4:D8">
    <cfRule type="expression" dxfId="13" priority="2">
      <formula>ISBLANK(A4)</formula>
    </cfRule>
  </conditionalFormatting>
  <conditionalFormatting sqref="B4:B8 E4:G8 K4:K8">
    <cfRule type="expression" dxfId="12" priority="1">
      <formula>ISBLANK(B4)</formula>
    </cfRule>
  </conditionalFormatting>
  <pageMargins left="0.7" right="0.7" top="0.75" bottom="0.75" header="0.3" footer="0.3"/>
  <pageSetup scale="65" fitToHeight="0" orientation="landscape" r:id="rId1"/>
  <headerFooter scaleWithDoc="0">
    <oddHeader>&amp;L&amp;"Calibri,Bold"&amp;9Eligibility Functional Specifications for File Layout
--- &amp;A ---</oddHeader>
    <oddFooter>&amp;L&amp;G&amp;C&amp;9&amp;P&amp;R&amp;9&amp;A
&amp;F</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railer02">
    <pageSetUpPr fitToPage="1"/>
  </sheetPr>
  <dimension ref="A1:J11"/>
  <sheetViews>
    <sheetView showGridLines="0" zoomScale="85" zoomScaleNormal="85" workbookViewId="0">
      <pane ySplit="3" topLeftCell="A4" activePane="bottomLeft" state="frozen"/>
      <selection sqref="A1:G1"/>
      <selection pane="bottomLeft" sqref="A1:G1"/>
    </sheetView>
  </sheetViews>
  <sheetFormatPr baseColWidth="10" defaultColWidth="57.83203125" defaultRowHeight="15" x14ac:dyDescent="0.2"/>
  <cols>
    <col min="1" max="1" width="10.83203125" customWidth="1"/>
    <col min="2" max="2" width="28.6640625" bestFit="1" customWidth="1"/>
    <col min="3" max="3" width="6.5" bestFit="1" customWidth="1"/>
    <col min="4" max="4" width="5.1640625" bestFit="1" customWidth="1"/>
    <col min="5" max="5" width="7.6640625" bestFit="1" customWidth="1"/>
    <col min="6" max="6" width="11.5" customWidth="1"/>
    <col min="7" max="7" width="35.5" customWidth="1"/>
    <col min="8" max="8" width="27.33203125" style="4" customWidth="1"/>
    <col min="9" max="9" width="10" style="4" customWidth="1"/>
    <col min="10" max="10" width="26.6640625" style="4" customWidth="1"/>
    <col min="11" max="16384" width="57.83203125" style="4"/>
  </cols>
  <sheetData>
    <row r="1" spans="1:10" ht="7" customHeight="1" x14ac:dyDescent="0.2">
      <c r="A1" s="137"/>
      <c r="B1" s="137"/>
      <c r="C1" s="137"/>
      <c r="D1" s="137"/>
      <c r="E1" s="137"/>
      <c r="F1" s="137"/>
      <c r="G1" s="137"/>
      <c r="H1" s="17"/>
      <c r="I1" s="17"/>
      <c r="J1" s="17"/>
    </row>
    <row r="2" spans="1:10" ht="34.5" customHeight="1" x14ac:dyDescent="0.2">
      <c r="A2" s="21" t="s">
        <v>17</v>
      </c>
      <c r="B2" s="21" t="s">
        <v>18</v>
      </c>
      <c r="C2" s="21" t="s">
        <v>19</v>
      </c>
      <c r="D2" s="21" t="s">
        <v>20</v>
      </c>
      <c r="E2" s="21" t="s">
        <v>21</v>
      </c>
      <c r="F2" s="21" t="s">
        <v>22</v>
      </c>
      <c r="G2" s="21" t="s">
        <v>23</v>
      </c>
      <c r="H2" s="21" t="s">
        <v>24</v>
      </c>
      <c r="I2" s="21" t="s">
        <v>25</v>
      </c>
      <c r="J2" s="21" t="s">
        <v>26</v>
      </c>
    </row>
    <row r="3" spans="1:10" ht="16" x14ac:dyDescent="0.2">
      <c r="A3" s="22" t="s">
        <v>69</v>
      </c>
      <c r="B3" s="22"/>
      <c r="C3" s="22"/>
      <c r="D3" s="22"/>
      <c r="E3" s="22"/>
      <c r="F3" s="22"/>
      <c r="G3" s="22"/>
      <c r="H3" s="22"/>
      <c r="I3" s="22"/>
      <c r="J3" s="22"/>
    </row>
    <row r="4" spans="1:10" ht="16" hidden="1" x14ac:dyDescent="0.2">
      <c r="A4" s="6">
        <v>0</v>
      </c>
      <c r="B4" s="5" t="s">
        <v>48</v>
      </c>
      <c r="C4" s="6">
        <v>1</v>
      </c>
      <c r="D4" s="6">
        <f>(C4+E4)-1</f>
        <v>0</v>
      </c>
      <c r="E4" s="7">
        <v>0</v>
      </c>
      <c r="F4" s="7"/>
      <c r="G4" s="5"/>
      <c r="H4" s="5"/>
      <c r="I4" s="8"/>
      <c r="J4" s="5"/>
    </row>
    <row r="5" spans="1:10" ht="96" x14ac:dyDescent="0.2">
      <c r="A5" s="6">
        <f t="shared" ref="A5:A10" si="0">A4 + 1</f>
        <v>1</v>
      </c>
      <c r="B5" s="5" t="s">
        <v>62</v>
      </c>
      <c r="C5" s="6">
        <f t="shared" ref="C5:C10" si="1">D4+1</f>
        <v>1</v>
      </c>
      <c r="D5" s="6">
        <f>(C5+E5)-1</f>
        <v>10</v>
      </c>
      <c r="E5" s="7">
        <v>10</v>
      </c>
      <c r="F5" s="7" t="s">
        <v>29</v>
      </c>
      <c r="G5" s="5" t="s">
        <v>66</v>
      </c>
      <c r="H5" s="5" t="s">
        <v>51</v>
      </c>
      <c r="I5" s="8" t="s">
        <v>43</v>
      </c>
      <c r="J5" s="5" t="s">
        <v>43</v>
      </c>
    </row>
    <row r="6" spans="1:10" ht="96" x14ac:dyDescent="0.2">
      <c r="A6" s="6">
        <f t="shared" si="0"/>
        <v>2</v>
      </c>
      <c r="B6" s="5" t="s">
        <v>65</v>
      </c>
      <c r="C6" s="6">
        <f t="shared" si="1"/>
        <v>11</v>
      </c>
      <c r="D6" s="6">
        <f>(C6+E6)-1</f>
        <v>20</v>
      </c>
      <c r="E6" s="7">
        <v>10</v>
      </c>
      <c r="F6" s="7" t="s">
        <v>29</v>
      </c>
      <c r="G6" s="5" t="s">
        <v>67</v>
      </c>
      <c r="H6" s="5" t="s">
        <v>51</v>
      </c>
      <c r="I6" s="8" t="s">
        <v>43</v>
      </c>
      <c r="J6" s="5" t="s">
        <v>43</v>
      </c>
    </row>
    <row r="7" spans="1:10" ht="48" x14ac:dyDescent="0.2">
      <c r="A7" s="6">
        <f t="shared" si="0"/>
        <v>3</v>
      </c>
      <c r="B7" s="5" t="s">
        <v>36</v>
      </c>
      <c r="C7" s="6">
        <f t="shared" si="1"/>
        <v>21</v>
      </c>
      <c r="D7" s="6">
        <f>(C7+E7)-1</f>
        <v>30</v>
      </c>
      <c r="E7" s="7">
        <v>10</v>
      </c>
      <c r="F7" s="7" t="s">
        <v>30</v>
      </c>
      <c r="G7" s="5" t="s">
        <v>37</v>
      </c>
      <c r="H7" s="5" t="s">
        <v>38</v>
      </c>
      <c r="I7" s="8" t="s">
        <v>43</v>
      </c>
      <c r="J7" s="5" t="s">
        <v>43</v>
      </c>
    </row>
    <row r="8" spans="1:10" ht="16" x14ac:dyDescent="0.2">
      <c r="A8" s="6">
        <f t="shared" si="0"/>
        <v>4</v>
      </c>
      <c r="B8" s="5" t="s">
        <v>63</v>
      </c>
      <c r="C8" s="6">
        <f t="shared" si="1"/>
        <v>31</v>
      </c>
      <c r="D8" s="6">
        <f>(C8+E8)-1</f>
        <v>40</v>
      </c>
      <c r="E8" s="7">
        <v>10</v>
      </c>
      <c r="F8" s="7" t="s">
        <v>30</v>
      </c>
      <c r="G8" s="5" t="s">
        <v>64</v>
      </c>
      <c r="H8" s="5"/>
      <c r="I8" s="8"/>
      <c r="J8" s="5"/>
    </row>
    <row r="9" spans="1:10" ht="16" x14ac:dyDescent="0.2">
      <c r="A9" s="6">
        <f t="shared" si="0"/>
        <v>5</v>
      </c>
      <c r="B9" s="20" t="s">
        <v>39</v>
      </c>
      <c r="C9" s="6">
        <f t="shared" si="1"/>
        <v>41</v>
      </c>
      <c r="D9" s="6">
        <f>D10-E10</f>
        <v>499</v>
      </c>
      <c r="E9" s="6">
        <f>(C10-D8)-1</f>
        <v>459</v>
      </c>
      <c r="F9" s="7" t="s">
        <v>1</v>
      </c>
      <c r="G9" s="5" t="s">
        <v>32</v>
      </c>
      <c r="H9" s="5" t="s">
        <v>40</v>
      </c>
      <c r="I9" s="8" t="s">
        <v>43</v>
      </c>
      <c r="J9" s="5" t="s">
        <v>43</v>
      </c>
    </row>
    <row r="10" spans="1:10" ht="16" x14ac:dyDescent="0.2">
      <c r="A10" s="6">
        <f t="shared" si="0"/>
        <v>6</v>
      </c>
      <c r="B10" s="20" t="s">
        <v>35</v>
      </c>
      <c r="C10" s="6">
        <f t="shared" si="1"/>
        <v>500</v>
      </c>
      <c r="D10" s="7">
        <v>500</v>
      </c>
      <c r="E10" s="7">
        <v>1</v>
      </c>
      <c r="F10" s="7" t="s">
        <v>1</v>
      </c>
      <c r="G10" s="5" t="s">
        <v>41</v>
      </c>
      <c r="H10" s="5" t="s">
        <v>42</v>
      </c>
      <c r="I10" s="8" t="s">
        <v>43</v>
      </c>
      <c r="J10" s="5" t="s">
        <v>43</v>
      </c>
    </row>
    <row r="11" spans="1:10" x14ac:dyDescent="0.2">
      <c r="A11" s="3" t="s">
        <v>50</v>
      </c>
      <c r="B11" s="3"/>
      <c r="C11" s="3"/>
      <c r="D11" s="3"/>
      <c r="E11" s="3"/>
      <c r="F11" s="3"/>
      <c r="G11" s="3"/>
      <c r="H11" s="19"/>
      <c r="I11" s="19"/>
      <c r="J11" s="19"/>
    </row>
  </sheetData>
  <sheetProtection formatCells="0" formatColumns="0" formatRows="0" sort="0" autoFilter="0"/>
  <mergeCells count="1">
    <mergeCell ref="A1:G1"/>
  </mergeCells>
  <conditionalFormatting sqref="A4:A10 C4:D10">
    <cfRule type="expression" dxfId="11" priority="2">
      <formula>ISBLANK(A4)</formula>
    </cfRule>
  </conditionalFormatting>
  <conditionalFormatting sqref="J4 B4:B10 E4:G10">
    <cfRule type="expression" dxfId="10" priority="1">
      <formula>ISBLANK(B4)</formula>
    </cfRule>
  </conditionalFormatting>
  <pageMargins left="0.7" right="0.7" top="0.75" bottom="0.75" header="0.3" footer="0.3"/>
  <pageSetup scale="72" fitToHeight="0" orientation="landscape" r:id="rId1"/>
  <headerFooter scaleWithDoc="0">
    <oddHeader>&amp;L&amp;"Calibri,Bold"&amp;9Eligibility Functional Specifications for File Layout
--- &amp;A ---</oddHeader>
    <oddFooter>&amp;L&amp;G&amp;C&amp;9&amp;P&amp;R&amp;9&amp;A
&amp;F</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Detail03">
    <pageSetUpPr fitToPage="1"/>
  </sheetPr>
  <dimension ref="A1:K9"/>
  <sheetViews>
    <sheetView showGridLines="0" zoomScale="85" zoomScaleNormal="85" workbookViewId="0">
      <pane ySplit="3" topLeftCell="A4" activePane="bottomLeft" state="frozen"/>
      <selection sqref="A1:G1"/>
      <selection pane="bottomLeft" sqref="A1:G1"/>
    </sheetView>
  </sheetViews>
  <sheetFormatPr baseColWidth="10" defaultColWidth="57.83203125" defaultRowHeight="15" x14ac:dyDescent="0.2"/>
  <cols>
    <col min="1" max="1" width="10.83203125" customWidth="1"/>
    <col min="2" max="2" width="28.6640625" bestFit="1" customWidth="1"/>
    <col min="3" max="3" width="6.5" bestFit="1" customWidth="1"/>
    <col min="4" max="4" width="5.1640625" bestFit="1" customWidth="1"/>
    <col min="5" max="5" width="7.6640625" bestFit="1" customWidth="1"/>
    <col min="6" max="6" width="10.5" customWidth="1"/>
    <col min="7" max="7" width="40" customWidth="1"/>
    <col min="8" max="8" width="35.83203125" style="4" customWidth="1"/>
    <col min="9" max="10" width="10.33203125" style="4" customWidth="1"/>
    <col min="11" max="11" width="21" style="4" customWidth="1"/>
    <col min="12" max="16384" width="57.83203125" style="4"/>
  </cols>
  <sheetData>
    <row r="1" spans="1:11" ht="7" customHeight="1" x14ac:dyDescent="0.2">
      <c r="A1" s="137"/>
      <c r="B1" s="137"/>
      <c r="C1" s="137"/>
      <c r="D1" s="137"/>
      <c r="E1" s="137"/>
      <c r="F1" s="137"/>
      <c r="G1" s="137"/>
      <c r="H1" s="17"/>
      <c r="I1" s="17"/>
      <c r="J1" s="17"/>
      <c r="K1" s="17"/>
    </row>
    <row r="2" spans="1:11" ht="45" x14ac:dyDescent="0.2">
      <c r="A2" s="21" t="s">
        <v>17</v>
      </c>
      <c r="B2" s="21" t="s">
        <v>18</v>
      </c>
      <c r="C2" s="21" t="s">
        <v>19</v>
      </c>
      <c r="D2" s="21" t="s">
        <v>20</v>
      </c>
      <c r="E2" s="21" t="s">
        <v>21</v>
      </c>
      <c r="F2" s="21" t="s">
        <v>22</v>
      </c>
      <c r="G2" s="21" t="s">
        <v>23</v>
      </c>
      <c r="H2" s="21" t="s">
        <v>24</v>
      </c>
      <c r="I2" s="21" t="s">
        <v>57</v>
      </c>
      <c r="J2" s="21" t="s">
        <v>46</v>
      </c>
      <c r="K2" s="21" t="s">
        <v>26</v>
      </c>
    </row>
    <row r="3" spans="1:11" ht="16" x14ac:dyDescent="0.2">
      <c r="A3" s="22" t="s">
        <v>69</v>
      </c>
      <c r="B3" s="22"/>
      <c r="C3" s="22"/>
      <c r="D3" s="22"/>
      <c r="E3" s="22"/>
      <c r="F3" s="22"/>
      <c r="G3" s="22"/>
      <c r="H3" s="22"/>
      <c r="I3" s="22"/>
      <c r="J3" s="22"/>
      <c r="K3" s="22"/>
    </row>
    <row r="4" spans="1:11" ht="16" hidden="1" x14ac:dyDescent="0.2">
      <c r="A4" s="6">
        <v>0</v>
      </c>
      <c r="B4" s="5" t="s">
        <v>49</v>
      </c>
      <c r="C4" s="6">
        <v>1</v>
      </c>
      <c r="D4" s="6">
        <f>(C4+E4)-1</f>
        <v>0</v>
      </c>
      <c r="E4" s="7">
        <v>0</v>
      </c>
      <c r="F4" s="7"/>
      <c r="G4" s="5"/>
      <c r="H4" s="5"/>
      <c r="I4" s="8"/>
      <c r="J4" s="8"/>
      <c r="K4" s="5"/>
    </row>
    <row r="5" spans="1:11" ht="16" x14ac:dyDescent="0.2">
      <c r="A5" s="6">
        <f>A4 + 1</f>
        <v>1</v>
      </c>
      <c r="B5" s="5" t="s">
        <v>61</v>
      </c>
      <c r="C5" s="6">
        <f>D4+1</f>
        <v>1</v>
      </c>
      <c r="D5" s="6">
        <f>(C5+E5)-1</f>
        <v>4</v>
      </c>
      <c r="E5" s="7">
        <v>4</v>
      </c>
      <c r="F5" s="7" t="s">
        <v>1</v>
      </c>
      <c r="G5" s="5"/>
      <c r="H5" s="5"/>
      <c r="I5" s="8"/>
      <c r="J5" s="8"/>
      <c r="K5" s="5"/>
    </row>
    <row r="6" spans="1:11" ht="128" x14ac:dyDescent="0.2">
      <c r="A6" s="6">
        <f>A5 + 1</f>
        <v>2</v>
      </c>
      <c r="B6" s="9" t="s">
        <v>45</v>
      </c>
      <c r="C6" s="6">
        <f>D5+1</f>
        <v>5</v>
      </c>
      <c r="D6" s="6">
        <f>(C6+E6)-1</f>
        <v>5</v>
      </c>
      <c r="E6" s="10">
        <v>1</v>
      </c>
      <c r="F6" s="10" t="s">
        <v>44</v>
      </c>
      <c r="G6" s="9" t="s">
        <v>58</v>
      </c>
      <c r="H6" s="9" t="s">
        <v>44</v>
      </c>
      <c r="I6" s="11" t="s">
        <v>43</v>
      </c>
      <c r="J6" s="11" t="s">
        <v>44</v>
      </c>
      <c r="K6" s="9" t="s">
        <v>44</v>
      </c>
    </row>
    <row r="7" spans="1:11" ht="16" x14ac:dyDescent="0.2">
      <c r="A7" s="6">
        <f>A6 + 1</f>
        <v>3</v>
      </c>
      <c r="B7" s="12" t="s">
        <v>39</v>
      </c>
      <c r="C7" s="6">
        <f>D6+1</f>
        <v>6</v>
      </c>
      <c r="D7" s="6">
        <f>D8-E8</f>
        <v>399</v>
      </c>
      <c r="E7" s="13">
        <f>(C8-D6)-1</f>
        <v>394</v>
      </c>
      <c r="F7" s="10" t="s">
        <v>1</v>
      </c>
      <c r="G7" s="9" t="s">
        <v>32</v>
      </c>
      <c r="H7" s="9" t="s">
        <v>31</v>
      </c>
      <c r="I7" s="11"/>
      <c r="J7" s="11"/>
      <c r="K7" s="9" t="s">
        <v>27</v>
      </c>
    </row>
    <row r="8" spans="1:11" ht="16" x14ac:dyDescent="0.2">
      <c r="A8" s="6">
        <f>A7 + 1</f>
        <v>4</v>
      </c>
      <c r="B8" s="12" t="s">
        <v>35</v>
      </c>
      <c r="C8" s="6">
        <f>D7+1</f>
        <v>400</v>
      </c>
      <c r="D8" s="7">
        <v>400</v>
      </c>
      <c r="E8" s="10">
        <v>1</v>
      </c>
      <c r="F8" s="13" t="s">
        <v>1</v>
      </c>
      <c r="G8" s="12" t="s">
        <v>33</v>
      </c>
      <c r="H8" s="9" t="s">
        <v>34</v>
      </c>
      <c r="I8" s="11"/>
      <c r="J8" s="11"/>
      <c r="K8" s="9" t="s">
        <v>27</v>
      </c>
    </row>
    <row r="9" spans="1:11" x14ac:dyDescent="0.2">
      <c r="A9" s="138" t="s">
        <v>50</v>
      </c>
      <c r="B9" s="138"/>
      <c r="C9" s="138"/>
      <c r="D9" s="138"/>
      <c r="E9" s="138"/>
      <c r="F9" s="138"/>
      <c r="G9" s="138"/>
      <c r="H9" s="18"/>
      <c r="I9" s="18"/>
      <c r="J9" s="18"/>
      <c r="K9" s="18"/>
    </row>
  </sheetData>
  <sheetProtection formatCells="0" formatColumns="0" formatRows="0" sort="0" autoFilter="0"/>
  <mergeCells count="2">
    <mergeCell ref="A1:G1"/>
    <mergeCell ref="A9:G9"/>
  </mergeCells>
  <conditionalFormatting sqref="A4:A8 C4:D8">
    <cfRule type="expression" dxfId="9" priority="2">
      <formula>ISBLANK(A4)</formula>
    </cfRule>
  </conditionalFormatting>
  <conditionalFormatting sqref="B4:B8 E4:G8 K4:K8">
    <cfRule type="expression" dxfId="8" priority="1">
      <formula>ISBLANK(B4)</formula>
    </cfRule>
  </conditionalFormatting>
  <pageMargins left="0.7" right="0.7" top="0.75" bottom="0.75" header="0.3" footer="0.3"/>
  <pageSetup scale="65" fitToHeight="0" orientation="landscape" r:id="rId1"/>
  <headerFooter scaleWithDoc="0">
    <oddHeader>&amp;L&amp;"Calibri,Bold"&amp;9Eligibility Functional Specifications for File Layout
--- &amp;A ---</oddHeader>
    <oddFooter>&amp;L&amp;G&amp;C&amp;9&amp;P&amp;R&amp;9&amp;A
&amp;F</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railer03">
    <pageSetUpPr fitToPage="1"/>
  </sheetPr>
  <dimension ref="A1:J11"/>
  <sheetViews>
    <sheetView showGridLines="0" zoomScale="85" zoomScaleNormal="85" workbookViewId="0">
      <pane ySplit="3" topLeftCell="A4" activePane="bottomLeft" state="frozen"/>
      <selection sqref="A1:G1"/>
      <selection pane="bottomLeft" sqref="A1:G1"/>
    </sheetView>
  </sheetViews>
  <sheetFormatPr baseColWidth="10" defaultColWidth="57.83203125" defaultRowHeight="15" x14ac:dyDescent="0.2"/>
  <cols>
    <col min="1" max="1" width="10.83203125" customWidth="1"/>
    <col min="2" max="2" width="28.6640625" bestFit="1" customWidth="1"/>
    <col min="3" max="3" width="6.5" bestFit="1" customWidth="1"/>
    <col min="4" max="4" width="5.1640625" bestFit="1" customWidth="1"/>
    <col min="5" max="5" width="7.6640625" bestFit="1" customWidth="1"/>
    <col min="6" max="6" width="11.5" customWidth="1"/>
    <col min="7" max="7" width="35.5" customWidth="1"/>
    <col min="8" max="8" width="27.33203125" style="4" customWidth="1"/>
    <col min="9" max="9" width="10" style="4" customWidth="1"/>
    <col min="10" max="10" width="26.6640625" style="4" customWidth="1"/>
    <col min="11" max="16384" width="57.83203125" style="4"/>
  </cols>
  <sheetData>
    <row r="1" spans="1:10" ht="7" customHeight="1" x14ac:dyDescent="0.2">
      <c r="A1" s="137"/>
      <c r="B1" s="137"/>
      <c r="C1" s="137"/>
      <c r="D1" s="137"/>
      <c r="E1" s="137"/>
      <c r="F1" s="137"/>
      <c r="G1" s="137"/>
      <c r="H1" s="17"/>
      <c r="I1" s="17"/>
      <c r="J1" s="17"/>
    </row>
    <row r="2" spans="1:10" ht="34.5" customHeight="1" x14ac:dyDescent="0.2">
      <c r="A2" s="21" t="s">
        <v>17</v>
      </c>
      <c r="B2" s="21" t="s">
        <v>18</v>
      </c>
      <c r="C2" s="21" t="s">
        <v>19</v>
      </c>
      <c r="D2" s="21" t="s">
        <v>20</v>
      </c>
      <c r="E2" s="21" t="s">
        <v>21</v>
      </c>
      <c r="F2" s="21" t="s">
        <v>22</v>
      </c>
      <c r="G2" s="21" t="s">
        <v>23</v>
      </c>
      <c r="H2" s="21" t="s">
        <v>24</v>
      </c>
      <c r="I2" s="21" t="s">
        <v>25</v>
      </c>
      <c r="J2" s="21" t="s">
        <v>26</v>
      </c>
    </row>
    <row r="3" spans="1:10" ht="16" x14ac:dyDescent="0.2">
      <c r="A3" s="22" t="s">
        <v>69</v>
      </c>
      <c r="B3" s="22"/>
      <c r="C3" s="22"/>
      <c r="D3" s="22"/>
      <c r="E3" s="22"/>
      <c r="F3" s="22"/>
      <c r="G3" s="22"/>
      <c r="H3" s="22"/>
      <c r="I3" s="22"/>
      <c r="J3" s="22"/>
    </row>
    <row r="4" spans="1:10" ht="16" hidden="1" x14ac:dyDescent="0.2">
      <c r="A4" s="6">
        <v>0</v>
      </c>
      <c r="B4" s="5" t="s">
        <v>48</v>
      </c>
      <c r="C4" s="6">
        <v>1</v>
      </c>
      <c r="D4" s="6">
        <f>(C4+E4)-1</f>
        <v>0</v>
      </c>
      <c r="E4" s="7">
        <v>0</v>
      </c>
      <c r="F4" s="7"/>
      <c r="G4" s="5"/>
      <c r="H4" s="5"/>
      <c r="I4" s="8"/>
      <c r="J4" s="5"/>
    </row>
    <row r="5" spans="1:10" ht="96" x14ac:dyDescent="0.2">
      <c r="A5" s="6">
        <f t="shared" ref="A5:A10" si="0">A4 + 1</f>
        <v>1</v>
      </c>
      <c r="B5" s="5" t="s">
        <v>62</v>
      </c>
      <c r="C5" s="6">
        <f t="shared" ref="C5:C10" si="1">D4+1</f>
        <v>1</v>
      </c>
      <c r="D5" s="6">
        <f>(C5+E5)-1</f>
        <v>10</v>
      </c>
      <c r="E5" s="7">
        <v>10</v>
      </c>
      <c r="F5" s="7" t="s">
        <v>29</v>
      </c>
      <c r="G5" s="5" t="s">
        <v>66</v>
      </c>
      <c r="H5" s="5" t="s">
        <v>51</v>
      </c>
      <c r="I5" s="8" t="s">
        <v>43</v>
      </c>
      <c r="J5" s="5" t="s">
        <v>43</v>
      </c>
    </row>
    <row r="6" spans="1:10" ht="96" x14ac:dyDescent="0.2">
      <c r="A6" s="6">
        <f t="shared" si="0"/>
        <v>2</v>
      </c>
      <c r="B6" s="5" t="s">
        <v>65</v>
      </c>
      <c r="C6" s="6">
        <f t="shared" si="1"/>
        <v>11</v>
      </c>
      <c r="D6" s="6">
        <f>(C6+E6)-1</f>
        <v>20</v>
      </c>
      <c r="E6" s="7">
        <v>10</v>
      </c>
      <c r="F6" s="7" t="s">
        <v>29</v>
      </c>
      <c r="G6" s="5" t="s">
        <v>67</v>
      </c>
      <c r="H6" s="5" t="s">
        <v>51</v>
      </c>
      <c r="I6" s="8" t="s">
        <v>43</v>
      </c>
      <c r="J6" s="5" t="s">
        <v>43</v>
      </c>
    </row>
    <row r="7" spans="1:10" ht="48" x14ac:dyDescent="0.2">
      <c r="A7" s="6">
        <f t="shared" si="0"/>
        <v>3</v>
      </c>
      <c r="B7" s="5" t="s">
        <v>36</v>
      </c>
      <c r="C7" s="6">
        <f t="shared" si="1"/>
        <v>21</v>
      </c>
      <c r="D7" s="6">
        <f>(C7+E7)-1</f>
        <v>30</v>
      </c>
      <c r="E7" s="7">
        <v>10</v>
      </c>
      <c r="F7" s="7" t="s">
        <v>30</v>
      </c>
      <c r="G7" s="5" t="s">
        <v>37</v>
      </c>
      <c r="H7" s="5" t="s">
        <v>38</v>
      </c>
      <c r="I7" s="8" t="s">
        <v>43</v>
      </c>
      <c r="J7" s="5" t="s">
        <v>43</v>
      </c>
    </row>
    <row r="8" spans="1:10" ht="16" x14ac:dyDescent="0.2">
      <c r="A8" s="6">
        <f t="shared" si="0"/>
        <v>4</v>
      </c>
      <c r="B8" s="5" t="s">
        <v>63</v>
      </c>
      <c r="C8" s="6">
        <f t="shared" si="1"/>
        <v>31</v>
      </c>
      <c r="D8" s="6">
        <f>(C8+E8)-1</f>
        <v>40</v>
      </c>
      <c r="E8" s="7">
        <v>10</v>
      </c>
      <c r="F8" s="7" t="s">
        <v>30</v>
      </c>
      <c r="G8" s="5" t="s">
        <v>64</v>
      </c>
      <c r="H8" s="5"/>
      <c r="I8" s="8"/>
      <c r="J8" s="5"/>
    </row>
    <row r="9" spans="1:10" ht="16" x14ac:dyDescent="0.2">
      <c r="A9" s="6">
        <f t="shared" si="0"/>
        <v>5</v>
      </c>
      <c r="B9" s="20" t="s">
        <v>39</v>
      </c>
      <c r="C9" s="6">
        <f t="shared" si="1"/>
        <v>41</v>
      </c>
      <c r="D9" s="6">
        <f>D10-E10</f>
        <v>399</v>
      </c>
      <c r="E9" s="6">
        <f>(C10-D8)-1</f>
        <v>359</v>
      </c>
      <c r="F9" s="7" t="s">
        <v>1</v>
      </c>
      <c r="G9" s="5" t="s">
        <v>32</v>
      </c>
      <c r="H9" s="5" t="s">
        <v>40</v>
      </c>
      <c r="I9" s="8" t="s">
        <v>43</v>
      </c>
      <c r="J9" s="5" t="s">
        <v>43</v>
      </c>
    </row>
    <row r="10" spans="1:10" ht="16" x14ac:dyDescent="0.2">
      <c r="A10" s="6">
        <f t="shared" si="0"/>
        <v>6</v>
      </c>
      <c r="B10" s="20" t="s">
        <v>35</v>
      </c>
      <c r="C10" s="6">
        <f t="shared" si="1"/>
        <v>400</v>
      </c>
      <c r="D10" s="7">
        <v>400</v>
      </c>
      <c r="E10" s="7">
        <v>1</v>
      </c>
      <c r="F10" s="7" t="s">
        <v>1</v>
      </c>
      <c r="G10" s="5" t="s">
        <v>41</v>
      </c>
      <c r="H10" s="5" t="s">
        <v>42</v>
      </c>
      <c r="I10" s="8" t="s">
        <v>43</v>
      </c>
      <c r="J10" s="5" t="s">
        <v>43</v>
      </c>
    </row>
    <row r="11" spans="1:10" x14ac:dyDescent="0.2">
      <c r="A11" s="3" t="s">
        <v>50</v>
      </c>
      <c r="B11" s="3"/>
      <c r="C11" s="3"/>
      <c r="D11" s="3"/>
      <c r="E11" s="3"/>
      <c r="F11" s="3"/>
      <c r="G11" s="3"/>
      <c r="H11" s="19"/>
      <c r="I11" s="19"/>
      <c r="J11" s="19"/>
    </row>
  </sheetData>
  <sheetProtection formatCells="0" formatColumns="0" formatRows="0" sort="0" autoFilter="0"/>
  <mergeCells count="1">
    <mergeCell ref="A1:G1"/>
  </mergeCells>
  <conditionalFormatting sqref="A4:A10 C4:D10">
    <cfRule type="expression" dxfId="7" priority="2">
      <formula>ISBLANK(A4)</formula>
    </cfRule>
  </conditionalFormatting>
  <conditionalFormatting sqref="B4:B10 E4:G10">
    <cfRule type="expression" dxfId="6" priority="1">
      <formula>ISBLANK(B4)</formula>
    </cfRule>
  </conditionalFormatting>
  <conditionalFormatting sqref="J4">
    <cfRule type="expression" dxfId="5" priority="5">
      <formula>ISBLANK(J4)</formula>
    </cfRule>
  </conditionalFormatting>
  <pageMargins left="0.7" right="0.7" top="0.75" bottom="0.75" header="0.3" footer="0.3"/>
  <pageSetup scale="72" fitToHeight="0" orientation="landscape" r:id="rId1"/>
  <headerFooter scaleWithDoc="0">
    <oddHeader>&amp;L&amp;"Calibri,Bold"&amp;9Eligibility Functional Specifications for File Layout
--- &amp;A ---</oddHeader>
    <oddFooter>&amp;L&amp;G&amp;C&amp;9&amp;P&amp;R&amp;9&amp;A
&amp;F</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Detail04">
    <pageSetUpPr fitToPage="1"/>
  </sheetPr>
  <dimension ref="A1:K9"/>
  <sheetViews>
    <sheetView showGridLines="0" zoomScale="85" zoomScaleNormal="85" workbookViewId="0">
      <pane ySplit="3" topLeftCell="A7" activePane="bottomLeft" state="frozen"/>
      <selection sqref="A1:G1"/>
      <selection pane="bottomLeft" sqref="A1:G1"/>
    </sheetView>
  </sheetViews>
  <sheetFormatPr baseColWidth="10" defaultColWidth="57.83203125" defaultRowHeight="15" x14ac:dyDescent="0.2"/>
  <cols>
    <col min="1" max="1" width="10.83203125" customWidth="1"/>
    <col min="2" max="2" width="28.6640625" bestFit="1" customWidth="1"/>
    <col min="3" max="3" width="6.5" bestFit="1" customWidth="1"/>
    <col min="4" max="4" width="5.1640625" bestFit="1" customWidth="1"/>
    <col min="5" max="5" width="7.6640625" bestFit="1" customWidth="1"/>
    <col min="6" max="6" width="10.5" customWidth="1"/>
    <col min="7" max="7" width="40" customWidth="1"/>
    <col min="8" max="8" width="35.83203125" style="4" customWidth="1"/>
    <col min="9" max="10" width="10.33203125" style="4" customWidth="1"/>
    <col min="11" max="11" width="21" style="4" customWidth="1"/>
    <col min="12" max="16384" width="57.83203125" style="4"/>
  </cols>
  <sheetData>
    <row r="1" spans="1:11" ht="7" customHeight="1" x14ac:dyDescent="0.2">
      <c r="A1" s="137"/>
      <c r="B1" s="137"/>
      <c r="C1" s="137"/>
      <c r="D1" s="137"/>
      <c r="E1" s="137"/>
      <c r="F1" s="137"/>
      <c r="G1" s="137"/>
      <c r="H1" s="17"/>
      <c r="I1" s="17"/>
      <c r="J1" s="17"/>
      <c r="K1" s="17"/>
    </row>
    <row r="2" spans="1:11" ht="45" x14ac:dyDescent="0.2">
      <c r="A2" s="21" t="s">
        <v>17</v>
      </c>
      <c r="B2" s="21" t="s">
        <v>18</v>
      </c>
      <c r="C2" s="21" t="s">
        <v>19</v>
      </c>
      <c r="D2" s="21" t="s">
        <v>20</v>
      </c>
      <c r="E2" s="21" t="s">
        <v>21</v>
      </c>
      <c r="F2" s="21" t="s">
        <v>22</v>
      </c>
      <c r="G2" s="21" t="s">
        <v>23</v>
      </c>
      <c r="H2" s="21" t="s">
        <v>24</v>
      </c>
      <c r="I2" s="21" t="s">
        <v>57</v>
      </c>
      <c r="J2" s="21" t="s">
        <v>46</v>
      </c>
      <c r="K2" s="21" t="s">
        <v>26</v>
      </c>
    </row>
    <row r="3" spans="1:11" ht="16" x14ac:dyDescent="0.2">
      <c r="A3" s="22" t="s">
        <v>69</v>
      </c>
      <c r="B3" s="22"/>
      <c r="C3" s="22"/>
      <c r="D3" s="22"/>
      <c r="E3" s="22"/>
      <c r="F3" s="22"/>
      <c r="G3" s="22"/>
      <c r="H3" s="22"/>
      <c r="I3" s="22"/>
      <c r="J3" s="22"/>
      <c r="K3" s="22"/>
    </row>
    <row r="4" spans="1:11" ht="16" hidden="1" x14ac:dyDescent="0.2">
      <c r="A4" s="6">
        <v>0</v>
      </c>
      <c r="B4" s="5" t="s">
        <v>49</v>
      </c>
      <c r="C4" s="6">
        <v>1</v>
      </c>
      <c r="D4" s="6">
        <f>(C4+E4)-1</f>
        <v>0</v>
      </c>
      <c r="E4" s="7">
        <v>0</v>
      </c>
      <c r="F4" s="7"/>
      <c r="G4" s="5"/>
      <c r="H4" s="5"/>
      <c r="I4" s="8"/>
      <c r="J4" s="8"/>
      <c r="K4" s="5"/>
    </row>
    <row r="5" spans="1:11" ht="16" x14ac:dyDescent="0.2">
      <c r="A5" s="6">
        <f>A4 + 1</f>
        <v>1</v>
      </c>
      <c r="B5" s="5" t="s">
        <v>61</v>
      </c>
      <c r="C5" s="6">
        <f>D4+1</f>
        <v>1</v>
      </c>
      <c r="D5" s="6">
        <f>(C5+E5)-1</f>
        <v>4</v>
      </c>
      <c r="E5" s="7">
        <v>4</v>
      </c>
      <c r="F5" s="7" t="s">
        <v>1</v>
      </c>
      <c r="G5" s="5"/>
      <c r="H5" s="5"/>
      <c r="I5" s="8"/>
      <c r="J5" s="8"/>
      <c r="K5" s="5"/>
    </row>
    <row r="6" spans="1:11" ht="128" x14ac:dyDescent="0.2">
      <c r="A6" s="6">
        <f>A5 + 1</f>
        <v>2</v>
      </c>
      <c r="B6" s="9" t="s">
        <v>45</v>
      </c>
      <c r="C6" s="6">
        <f>D5+1</f>
        <v>5</v>
      </c>
      <c r="D6" s="6">
        <f>(C6+E6)-1</f>
        <v>5</v>
      </c>
      <c r="E6" s="10">
        <v>1</v>
      </c>
      <c r="F6" s="10" t="s">
        <v>44</v>
      </c>
      <c r="G6" s="9" t="s">
        <v>58</v>
      </c>
      <c r="H6" s="9" t="s">
        <v>44</v>
      </c>
      <c r="I6" s="11" t="s">
        <v>43</v>
      </c>
      <c r="J6" s="11" t="s">
        <v>44</v>
      </c>
      <c r="K6" s="9" t="s">
        <v>44</v>
      </c>
    </row>
    <row r="7" spans="1:11" ht="16" x14ac:dyDescent="0.2">
      <c r="A7" s="6">
        <f>A6 + 1</f>
        <v>3</v>
      </c>
      <c r="B7" s="12" t="s">
        <v>39</v>
      </c>
      <c r="C7" s="6">
        <f>D6+1</f>
        <v>6</v>
      </c>
      <c r="D7" s="6">
        <f>D8-E8</f>
        <v>399</v>
      </c>
      <c r="E7" s="13">
        <f>(C8-D6)-1</f>
        <v>394</v>
      </c>
      <c r="F7" s="10" t="s">
        <v>1</v>
      </c>
      <c r="G7" s="9" t="s">
        <v>32</v>
      </c>
      <c r="H7" s="9" t="s">
        <v>31</v>
      </c>
      <c r="I7" s="11"/>
      <c r="J7" s="11"/>
      <c r="K7" s="9" t="s">
        <v>27</v>
      </c>
    </row>
    <row r="8" spans="1:11" ht="16" x14ac:dyDescent="0.2">
      <c r="A8" s="6">
        <f>A7 + 1</f>
        <v>4</v>
      </c>
      <c r="B8" s="12" t="s">
        <v>35</v>
      </c>
      <c r="C8" s="6">
        <f>D7+1</f>
        <v>400</v>
      </c>
      <c r="D8" s="7">
        <v>400</v>
      </c>
      <c r="E8" s="10">
        <v>1</v>
      </c>
      <c r="F8" s="13" t="s">
        <v>1</v>
      </c>
      <c r="G8" s="12" t="s">
        <v>33</v>
      </c>
      <c r="H8" s="9" t="s">
        <v>34</v>
      </c>
      <c r="I8" s="11"/>
      <c r="J8" s="11"/>
      <c r="K8" s="9" t="s">
        <v>27</v>
      </c>
    </row>
    <row r="9" spans="1:11" x14ac:dyDescent="0.2">
      <c r="A9" s="138" t="s">
        <v>50</v>
      </c>
      <c r="B9" s="138"/>
      <c r="C9" s="138"/>
      <c r="D9" s="138"/>
      <c r="E9" s="138"/>
      <c r="F9" s="138"/>
      <c r="G9" s="138"/>
      <c r="H9" s="18"/>
      <c r="I9" s="18"/>
      <c r="J9" s="18"/>
      <c r="K9" s="18"/>
    </row>
  </sheetData>
  <sheetProtection formatCells="0" formatColumns="0" formatRows="0" sort="0" autoFilter="0"/>
  <mergeCells count="2">
    <mergeCell ref="A1:G1"/>
    <mergeCell ref="A9:G9"/>
  </mergeCells>
  <conditionalFormatting sqref="A4:A8 C4:D8">
    <cfRule type="expression" dxfId="4" priority="2">
      <formula>ISBLANK(A4)</formula>
    </cfRule>
  </conditionalFormatting>
  <conditionalFormatting sqref="B4:B8 E4:G8 K4:K8">
    <cfRule type="expression" dxfId="3" priority="1">
      <formula>ISBLANK(B4)</formula>
    </cfRule>
  </conditionalFormatting>
  <pageMargins left="0.7" right="0.7" top="0.75" bottom="0.75" header="0.3" footer="0.3"/>
  <pageSetup scale="65" fitToHeight="0" orientation="landscape" r:id="rId1"/>
  <headerFooter scaleWithDoc="0">
    <oddHeader>&amp;L&amp;"Calibri,Bold"&amp;9Eligibility Functional Specifications for File Layout
--- &amp;A ---</oddHeader>
    <oddFooter>&amp;L&amp;G&amp;C&amp;9&amp;P&amp;R&amp;9&amp;A
&amp;F</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railer04">
    <pageSetUpPr fitToPage="1"/>
  </sheetPr>
  <dimension ref="A1:J11"/>
  <sheetViews>
    <sheetView showGridLines="0" zoomScale="85" zoomScaleNormal="85" workbookViewId="0">
      <pane ySplit="3" topLeftCell="A4" activePane="bottomLeft" state="frozen"/>
      <selection sqref="A1:G1"/>
      <selection pane="bottomLeft" sqref="A1:G1"/>
    </sheetView>
  </sheetViews>
  <sheetFormatPr baseColWidth="10" defaultColWidth="57.83203125" defaultRowHeight="15" x14ac:dyDescent="0.2"/>
  <cols>
    <col min="1" max="1" width="10.83203125" customWidth="1"/>
    <col min="2" max="2" width="28.6640625" bestFit="1" customWidth="1"/>
    <col min="3" max="3" width="6.5" bestFit="1" customWidth="1"/>
    <col min="4" max="4" width="5.1640625" bestFit="1" customWidth="1"/>
    <col min="5" max="5" width="7.6640625" bestFit="1" customWidth="1"/>
    <col min="6" max="6" width="11.5" customWidth="1"/>
    <col min="7" max="7" width="35.5" customWidth="1"/>
    <col min="8" max="8" width="27.33203125" style="4" customWidth="1"/>
    <col min="9" max="9" width="10" style="4" customWidth="1"/>
    <col min="10" max="10" width="26.6640625" style="4" customWidth="1"/>
    <col min="11" max="16384" width="57.83203125" style="4"/>
  </cols>
  <sheetData>
    <row r="1" spans="1:10" ht="7" customHeight="1" x14ac:dyDescent="0.2">
      <c r="A1" s="137"/>
      <c r="B1" s="137"/>
      <c r="C1" s="137"/>
      <c r="D1" s="137"/>
      <c r="E1" s="137"/>
      <c r="F1" s="137"/>
      <c r="G1" s="137"/>
      <c r="H1" s="17"/>
      <c r="I1" s="17"/>
      <c r="J1" s="17"/>
    </row>
    <row r="2" spans="1:10" ht="34.5" customHeight="1" x14ac:dyDescent="0.2">
      <c r="A2" s="21" t="s">
        <v>17</v>
      </c>
      <c r="B2" s="21" t="s">
        <v>18</v>
      </c>
      <c r="C2" s="21" t="s">
        <v>19</v>
      </c>
      <c r="D2" s="21" t="s">
        <v>20</v>
      </c>
      <c r="E2" s="21" t="s">
        <v>21</v>
      </c>
      <c r="F2" s="21" t="s">
        <v>22</v>
      </c>
      <c r="G2" s="21" t="s">
        <v>23</v>
      </c>
      <c r="H2" s="21" t="s">
        <v>24</v>
      </c>
      <c r="I2" s="21" t="s">
        <v>25</v>
      </c>
      <c r="J2" s="21" t="s">
        <v>26</v>
      </c>
    </row>
    <row r="3" spans="1:10" ht="16" x14ac:dyDescent="0.2">
      <c r="A3" s="22" t="s">
        <v>69</v>
      </c>
      <c r="B3" s="22"/>
      <c r="C3" s="22"/>
      <c r="D3" s="22"/>
      <c r="E3" s="22"/>
      <c r="F3" s="22"/>
      <c r="G3" s="22"/>
      <c r="H3" s="22"/>
      <c r="I3" s="22"/>
      <c r="J3" s="22"/>
    </row>
    <row r="4" spans="1:10" ht="16" hidden="1" x14ac:dyDescent="0.2">
      <c r="A4" s="6">
        <v>0</v>
      </c>
      <c r="B4" s="5" t="s">
        <v>48</v>
      </c>
      <c r="C4" s="6">
        <v>1</v>
      </c>
      <c r="D4" s="6">
        <f>(C4+E4)-1</f>
        <v>0</v>
      </c>
      <c r="E4" s="7">
        <v>0</v>
      </c>
      <c r="F4" s="7"/>
      <c r="G4" s="5"/>
      <c r="H4" s="5"/>
      <c r="I4" s="8"/>
      <c r="J4" s="5"/>
    </row>
    <row r="5" spans="1:10" ht="96" x14ac:dyDescent="0.2">
      <c r="A5" s="6">
        <f t="shared" ref="A5:A10" si="0">A4 + 1</f>
        <v>1</v>
      </c>
      <c r="B5" s="5" t="s">
        <v>62</v>
      </c>
      <c r="C5" s="6">
        <f t="shared" ref="C5:C10" si="1">D4+1</f>
        <v>1</v>
      </c>
      <c r="D5" s="6">
        <f>(C5+E5)-1</f>
        <v>10</v>
      </c>
      <c r="E5" s="7">
        <v>10</v>
      </c>
      <c r="F5" s="7" t="s">
        <v>29</v>
      </c>
      <c r="G5" s="5" t="s">
        <v>66</v>
      </c>
      <c r="H5" s="5" t="s">
        <v>51</v>
      </c>
      <c r="I5" s="8" t="s">
        <v>43</v>
      </c>
      <c r="J5" s="5" t="s">
        <v>43</v>
      </c>
    </row>
    <row r="6" spans="1:10" ht="96" x14ac:dyDescent="0.2">
      <c r="A6" s="6">
        <f t="shared" si="0"/>
        <v>2</v>
      </c>
      <c r="B6" s="5" t="s">
        <v>65</v>
      </c>
      <c r="C6" s="6">
        <f t="shared" si="1"/>
        <v>11</v>
      </c>
      <c r="D6" s="6">
        <f>(C6+E6)-1</f>
        <v>20</v>
      </c>
      <c r="E6" s="7">
        <v>10</v>
      </c>
      <c r="F6" s="7" t="s">
        <v>29</v>
      </c>
      <c r="G6" s="5" t="s">
        <v>67</v>
      </c>
      <c r="H6" s="5" t="s">
        <v>51</v>
      </c>
      <c r="I6" s="8" t="s">
        <v>43</v>
      </c>
      <c r="J6" s="5" t="s">
        <v>43</v>
      </c>
    </row>
    <row r="7" spans="1:10" ht="48" x14ac:dyDescent="0.2">
      <c r="A7" s="6">
        <f t="shared" si="0"/>
        <v>3</v>
      </c>
      <c r="B7" s="5" t="s">
        <v>36</v>
      </c>
      <c r="C7" s="6">
        <f t="shared" si="1"/>
        <v>21</v>
      </c>
      <c r="D7" s="6">
        <f>(C7+E7)-1</f>
        <v>30</v>
      </c>
      <c r="E7" s="7">
        <v>10</v>
      </c>
      <c r="F7" s="7" t="s">
        <v>30</v>
      </c>
      <c r="G7" s="5" t="s">
        <v>37</v>
      </c>
      <c r="H7" s="5" t="s">
        <v>38</v>
      </c>
      <c r="I7" s="8" t="s">
        <v>43</v>
      </c>
      <c r="J7" s="5" t="s">
        <v>43</v>
      </c>
    </row>
    <row r="8" spans="1:10" ht="16" x14ac:dyDescent="0.2">
      <c r="A8" s="6">
        <f t="shared" si="0"/>
        <v>4</v>
      </c>
      <c r="B8" s="5" t="s">
        <v>63</v>
      </c>
      <c r="C8" s="6">
        <f t="shared" si="1"/>
        <v>31</v>
      </c>
      <c r="D8" s="6">
        <f>(C8+E8)-1</f>
        <v>40</v>
      </c>
      <c r="E8" s="7">
        <v>10</v>
      </c>
      <c r="F8" s="7" t="s">
        <v>30</v>
      </c>
      <c r="G8" s="5" t="s">
        <v>64</v>
      </c>
      <c r="H8" s="5"/>
      <c r="I8" s="8"/>
      <c r="J8" s="5"/>
    </row>
    <row r="9" spans="1:10" ht="16" x14ac:dyDescent="0.2">
      <c r="A9" s="6">
        <f t="shared" si="0"/>
        <v>5</v>
      </c>
      <c r="B9" s="20" t="s">
        <v>39</v>
      </c>
      <c r="C9" s="6">
        <f t="shared" si="1"/>
        <v>41</v>
      </c>
      <c r="D9" s="6">
        <f>D10-E10</f>
        <v>399</v>
      </c>
      <c r="E9" s="6">
        <f>(C10-D8)-1</f>
        <v>359</v>
      </c>
      <c r="F9" s="7" t="s">
        <v>1</v>
      </c>
      <c r="G9" s="5" t="s">
        <v>32</v>
      </c>
      <c r="H9" s="5" t="s">
        <v>40</v>
      </c>
      <c r="I9" s="8" t="s">
        <v>43</v>
      </c>
      <c r="J9" s="5" t="s">
        <v>43</v>
      </c>
    </row>
    <row r="10" spans="1:10" ht="16" x14ac:dyDescent="0.2">
      <c r="A10" s="6">
        <f t="shared" si="0"/>
        <v>6</v>
      </c>
      <c r="B10" s="20" t="s">
        <v>35</v>
      </c>
      <c r="C10" s="6">
        <f t="shared" si="1"/>
        <v>400</v>
      </c>
      <c r="D10" s="7">
        <v>400</v>
      </c>
      <c r="E10" s="7">
        <v>1</v>
      </c>
      <c r="F10" s="7" t="s">
        <v>1</v>
      </c>
      <c r="G10" s="5" t="s">
        <v>41</v>
      </c>
      <c r="H10" s="5" t="s">
        <v>42</v>
      </c>
      <c r="I10" s="8" t="s">
        <v>43</v>
      </c>
      <c r="J10" s="5" t="s">
        <v>43</v>
      </c>
    </row>
    <row r="11" spans="1:10" x14ac:dyDescent="0.2">
      <c r="A11" s="3" t="s">
        <v>50</v>
      </c>
      <c r="B11" s="3"/>
      <c r="C11" s="3"/>
      <c r="D11" s="3"/>
      <c r="E11" s="3"/>
      <c r="F11" s="3"/>
      <c r="G11" s="3"/>
      <c r="H11" s="19"/>
      <c r="I11" s="19"/>
      <c r="J11" s="19"/>
    </row>
  </sheetData>
  <sheetProtection formatCells="0" formatColumns="0" formatRows="0" sort="0" autoFilter="0"/>
  <mergeCells count="1">
    <mergeCell ref="A1:G1"/>
  </mergeCells>
  <conditionalFormatting sqref="A4:A10 C4:D10">
    <cfRule type="expression" dxfId="2" priority="2">
      <formula>ISBLANK(A4)</formula>
    </cfRule>
  </conditionalFormatting>
  <conditionalFormatting sqref="B4:B10 E4:G10">
    <cfRule type="expression" dxfId="1" priority="1">
      <formula>ISBLANK(B4)</formula>
    </cfRule>
  </conditionalFormatting>
  <conditionalFormatting sqref="J4">
    <cfRule type="expression" dxfId="0" priority="5">
      <formula>ISBLANK(J4)</formula>
    </cfRule>
  </conditionalFormatting>
  <pageMargins left="0.7" right="0.7" top="0.75" bottom="0.75" header="0.3" footer="0.3"/>
  <pageSetup scale="72" fitToHeight="0" orientation="landscape" r:id="rId1"/>
  <headerFooter scaleWithDoc="0">
    <oddHeader>&amp;L&amp;"Calibri,Bold"&amp;9Eligibility Functional Specifications for File Layout
--- &amp;A ---</oddHeader>
    <oddFooter>&amp;L&amp;G&amp;C&amp;9&amp;P&amp;R&amp;9&amp;A
&amp;F</oddFooter>
  </headerFooter>
  <legacyDrawingHF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Data"/>
  <dimension ref="A1:L19"/>
  <sheetViews>
    <sheetView workbookViewId="0">
      <selection sqref="A1:G1"/>
    </sheetView>
  </sheetViews>
  <sheetFormatPr baseColWidth="10" defaultColWidth="8.83203125" defaultRowHeight="15" x14ac:dyDescent="0.2"/>
  <cols>
    <col min="1" max="1" width="28.6640625" customWidth="1"/>
    <col min="2" max="2" width="19.33203125" customWidth="1"/>
    <col min="3" max="3" width="24.83203125" customWidth="1"/>
    <col min="7" max="7" width="19.6640625" customWidth="1"/>
  </cols>
  <sheetData>
    <row r="1" spans="1:12" x14ac:dyDescent="0.2">
      <c r="H1" s="26"/>
      <c r="I1" s="26"/>
      <c r="J1" s="26"/>
      <c r="K1" s="26"/>
      <c r="L1" s="26"/>
    </row>
    <row r="2" spans="1:12" x14ac:dyDescent="0.2">
      <c r="A2" s="24" t="s">
        <v>52</v>
      </c>
      <c r="B2" s="25" t="s">
        <v>53</v>
      </c>
      <c r="H2" s="26"/>
      <c r="I2" s="26"/>
      <c r="J2" s="26"/>
      <c r="K2" s="26"/>
      <c r="L2" s="26"/>
    </row>
    <row r="3" spans="1:12" x14ac:dyDescent="0.2">
      <c r="A3" s="24" t="s">
        <v>59</v>
      </c>
      <c r="B3" s="25" t="s">
        <v>70</v>
      </c>
      <c r="H3" s="26"/>
      <c r="I3" s="26"/>
      <c r="J3" s="26"/>
      <c r="K3" s="26"/>
      <c r="L3" s="26"/>
    </row>
    <row r="4" spans="1:12" x14ac:dyDescent="0.2">
      <c r="H4" s="26"/>
      <c r="I4" s="26"/>
      <c r="J4" s="26"/>
      <c r="K4" s="26"/>
      <c r="L4" s="26"/>
    </row>
    <row r="6" spans="1:12" ht="30.75" customHeight="1" x14ac:dyDescent="0.2"/>
    <row r="7" spans="1:12" x14ac:dyDescent="0.2">
      <c r="H7" s="26"/>
      <c r="I7" s="26"/>
      <c r="J7" s="26"/>
      <c r="K7" s="26"/>
      <c r="L7" s="26"/>
    </row>
    <row r="8" spans="1:12" x14ac:dyDescent="0.2">
      <c r="H8" s="26"/>
      <c r="I8" s="26"/>
      <c r="J8" s="26"/>
      <c r="K8" s="26"/>
      <c r="L8" s="26"/>
    </row>
    <row r="9" spans="1:12" x14ac:dyDescent="0.2">
      <c r="H9" s="26"/>
      <c r="I9" s="26"/>
      <c r="J9" s="26"/>
      <c r="K9" s="26"/>
      <c r="L9" s="26"/>
    </row>
    <row r="10" spans="1:12" x14ac:dyDescent="0.2">
      <c r="H10" s="26"/>
      <c r="I10" s="26"/>
      <c r="J10" s="26"/>
      <c r="K10" s="26"/>
      <c r="L10" s="26"/>
    </row>
    <row r="16" spans="1:12" x14ac:dyDescent="0.2">
      <c r="G16" s="27"/>
    </row>
    <row r="17" spans="7:7" x14ac:dyDescent="0.2">
      <c r="G17" s="27"/>
    </row>
    <row r="18" spans="7:7" x14ac:dyDescent="0.2">
      <c r="G18" s="27"/>
    </row>
    <row r="19" spans="7:7" x14ac:dyDescent="0.2">
      <c r="G19" s="27"/>
    </row>
  </sheetData>
  <sheetProtection formatCells="0" formatColumns="0" formatRows="0" sort="0" autoFilter="0"/>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Button 1">
              <controlPr defaultSize="0" print="0" autoFill="0" autoPict="0" macro="[0]!AccessTools">
                <anchor moveWithCells="1" sizeWithCells="1">
                  <from>
                    <xdr:col>0</xdr:col>
                    <xdr:colOff>76200</xdr:colOff>
                    <xdr:row>5</xdr:row>
                    <xdr:rowOff>38100</xdr:rowOff>
                  </from>
                  <to>
                    <xdr:col>0</xdr:col>
                    <xdr:colOff>1714500</xdr:colOff>
                    <xdr:row>5</xdr:row>
                    <xdr:rowOff>330200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8fa3e409-3e36-4187-a85f-77346f72d25c" xsi:nil="true"/>
    <lcf76f155ced4ddcb4097134ff3c332f xmlns="9fcbdc64-fb5e-454b-b540-ed5cf3fd43e5">
      <Terms xmlns="http://schemas.microsoft.com/office/infopath/2007/PartnerControls"/>
    </lcf76f155ced4ddcb4097134ff3c332f>
    <Notes xmlns="9fcbdc64-fb5e-454b-b540-ed5cf3fd43e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24BF08DABFAC94E91864D3E3D04624A" ma:contentTypeVersion="20" ma:contentTypeDescription="Create a new document." ma:contentTypeScope="" ma:versionID="d97a23b4204f3e5fb34f60d51ac6222b">
  <xsd:schema xmlns:xsd="http://www.w3.org/2001/XMLSchema" xmlns:xs="http://www.w3.org/2001/XMLSchema" xmlns:p="http://schemas.microsoft.com/office/2006/metadata/properties" xmlns:ns1="http://schemas.microsoft.com/sharepoint/v3" xmlns:ns2="8fa3e409-3e36-4187-a85f-77346f72d25c" xmlns:ns3="9fcbdc64-fb5e-454b-b540-ed5cf3fd43e5" targetNamespace="http://schemas.microsoft.com/office/2006/metadata/properties" ma:root="true" ma:fieldsID="9a3f5278730022ef9ece649de9cd59ce" ns1:_="" ns2:_="" ns3:_="">
    <xsd:import namespace="http://schemas.microsoft.com/sharepoint/v3"/>
    <xsd:import namespace="8fa3e409-3e36-4187-a85f-77346f72d25c"/>
    <xsd:import namespace="9fcbdc64-fb5e-454b-b540-ed5cf3fd43e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Notes" minOccurs="0"/>
                <xsd:element ref="ns3:MediaServiceLocation" minOccurs="0"/>
                <xsd:element ref="ns3:MediaServiceBilling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fa3e409-3e36-4187-a85f-77346f72d25c"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0cb07e85-57c1-49cb-aef0-e24f39c4b39a}" ma:internalName="TaxCatchAll" ma:showField="CatchAllData" ma:web="8fa3e409-3e36-4187-a85f-77346f72d25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fcbdc64-fb5e-454b-b540-ed5cf3fd43e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4ca614cc-dca0-4265-ae34-e8e48e416d5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Notes" ma:index="23" nillable="true" ma:displayName="Notes" ma:format="Dropdown" ma:internalName="Notes">
      <xsd:simpleType>
        <xsd:restriction base="dms:Note">
          <xsd:maxLength value="255"/>
        </xsd:restriction>
      </xsd:simpleType>
    </xsd:element>
    <xsd:element name="MediaServiceLocation" ma:index="24" nillable="true" ma:displayName="Location" ma:indexed="true" ma:internalName="MediaServiceLocation" ma:readOnly="true">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85C11FA-2E09-4EC3-9767-81AA044F69F3}">
  <ds:schemaRefs>
    <ds:schemaRef ds:uri="http://schemas.microsoft.com/sharepoint/v3/contenttype/forms"/>
  </ds:schemaRefs>
</ds:datastoreItem>
</file>

<file path=customXml/itemProps2.xml><?xml version="1.0" encoding="utf-8"?>
<ds:datastoreItem xmlns:ds="http://schemas.openxmlformats.org/officeDocument/2006/customXml" ds:itemID="{4ACB5BE6-0470-4BFB-BB7B-8195D99092CF}">
  <ds:schemaRefs>
    <ds:schemaRef ds:uri="http://schemas.microsoft.com/office/2006/documentManagement/types"/>
    <ds:schemaRef ds:uri="http://purl.org/dc/dcmitype/"/>
    <ds:schemaRef ds:uri="40A785C1-A661-42C0-97BF-F20F7FF5682A"/>
    <ds:schemaRef ds:uri="http://schemas.openxmlformats.org/package/2006/metadata/core-properties"/>
    <ds:schemaRef ds:uri="http://purl.org/dc/elements/1.1/"/>
    <ds:schemaRef ds:uri="40a785c1-a661-42c0-97bf-f20f7ff5682a"/>
    <ds:schemaRef ds:uri="http://schemas.microsoft.com/office/infopath/2007/PartnerControls"/>
    <ds:schemaRef ds:uri="http://purl.org/dc/terms/"/>
    <ds:schemaRef ds:uri="b10820f1-6ea2-4e2f-95c9-d43eb75faaef"/>
    <ds:schemaRef ds:uri="http://schemas.microsoft.com/sharepoint/v3"/>
    <ds:schemaRef ds:uri="http://schemas.microsoft.com/office/2006/metadata/properties"/>
    <ds:schemaRef ds:uri="http://www.w3.org/XML/1998/namespace"/>
    <ds:schemaRef ds:uri="078c5fd6-63ef-4b4a-9aa3-ebe870b98c19"/>
    <ds:schemaRef ds:uri="fd28c1d3-27dc-446f-a29d-65137cbf5d32"/>
  </ds:schemaRefs>
</ds:datastoreItem>
</file>

<file path=customXml/itemProps3.xml><?xml version="1.0" encoding="utf-8"?>
<ds:datastoreItem xmlns:ds="http://schemas.openxmlformats.org/officeDocument/2006/customXml" ds:itemID="{E353193F-CCEF-4AF1-8812-85DA7D05303D}"/>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17</vt:i4>
      </vt:variant>
      <vt:variant>
        <vt:lpstr>Named Ranges</vt:lpstr>
      </vt:variant>
      <vt:variant>
        <vt:i4>38</vt:i4>
      </vt:variant>
    </vt:vector>
  </HeadingPairs>
  <TitlesOfParts>
    <vt:vector size="55" baseType="lpstr">
      <vt:lpstr>Cover</vt:lpstr>
      <vt:lpstr>General Information</vt:lpstr>
      <vt:lpstr>Discussion Topics</vt:lpstr>
      <vt:lpstr>Provider Data</vt:lpstr>
      <vt:lpstr>Financials and Corrections</vt:lpstr>
      <vt:lpstr>Detail Layout</vt:lpstr>
      <vt:lpstr>Trailer Layout</vt:lpstr>
      <vt:lpstr>Tooth Codes</vt:lpstr>
      <vt:lpstr>Tooth Surface Codes</vt:lpstr>
      <vt:lpstr>Gender</vt:lpstr>
      <vt:lpstr>Detail Layout (2)</vt:lpstr>
      <vt:lpstr>Trailer Layout (2)</vt:lpstr>
      <vt:lpstr>Detail Layout (3)</vt:lpstr>
      <vt:lpstr>Trailer Layout (3)</vt:lpstr>
      <vt:lpstr>Detail Layout (4)</vt:lpstr>
      <vt:lpstr>Trailer Layout (4)</vt:lpstr>
      <vt:lpstr>Data</vt:lpstr>
      <vt:lpstr>IntroSplash</vt:lpstr>
      <vt:lpstr>LayoutStyle</vt:lpstr>
      <vt:lpstr>'Detail Layout (2)'!OLE_LINK1</vt:lpstr>
      <vt:lpstr>'Detail Layout (3)'!OLE_LINK1</vt:lpstr>
      <vt:lpstr>'Detail Layout (4)'!OLE_LINK1</vt:lpstr>
      <vt:lpstr>'Trailer Layout'!OLE_LINK1</vt:lpstr>
      <vt:lpstr>'Trailer Layout (2)'!OLE_LINK1</vt:lpstr>
      <vt:lpstr>'Trailer Layout (3)'!OLE_LINK1</vt:lpstr>
      <vt:lpstr>'Trailer Layout (4)'!OLE_LINK1</vt:lpstr>
      <vt:lpstr>'Detail Layout (2)'!Print_Area</vt:lpstr>
      <vt:lpstr>'Detail Layout (3)'!Print_Area</vt:lpstr>
      <vt:lpstr>'Detail Layout (4)'!Print_Area</vt:lpstr>
      <vt:lpstr>'Discussion Topics'!Print_Area</vt:lpstr>
      <vt:lpstr>'Financials and Corrections'!Print_Area</vt:lpstr>
      <vt:lpstr>'General Information'!Print_Area</vt:lpstr>
      <vt:lpstr>'Provider Data'!Print_Area</vt:lpstr>
      <vt:lpstr>'Trailer Layout'!Print_Area</vt:lpstr>
      <vt:lpstr>'Trailer Layout (2)'!Print_Area</vt:lpstr>
      <vt:lpstr>'Trailer Layout (3)'!Print_Area</vt:lpstr>
      <vt:lpstr>'Trailer Layout (4)'!Print_Area</vt:lpstr>
      <vt:lpstr>'Detail Layout (2)'!Print_Titles</vt:lpstr>
      <vt:lpstr>'Detail Layout (3)'!Print_Titles</vt:lpstr>
      <vt:lpstr>'Detail Layout (4)'!Print_Titles</vt:lpstr>
      <vt:lpstr>'Provider Data'!Print_Titles</vt:lpstr>
      <vt:lpstr>'Trailer Layout'!Print_Titles</vt:lpstr>
      <vt:lpstr>'Trailer Layout (2)'!Print_Titles</vt:lpstr>
      <vt:lpstr>'Trailer Layout (3)'!Print_Titles</vt:lpstr>
      <vt:lpstr>'Trailer Layout (4)'!Print_Titles</vt:lpstr>
      <vt:lpstr>'Trailer Layout (2)'!ProtectedRows</vt:lpstr>
      <vt:lpstr>'Trailer Layout (3)'!ProtectedRows</vt:lpstr>
      <vt:lpstr>'Trailer Layout (4)'!ProtectedRows</vt:lpstr>
      <vt:lpstr>'Detail Layout (2)'!StaticContent</vt:lpstr>
      <vt:lpstr>'Detail Layout (3)'!StaticContent</vt:lpstr>
      <vt:lpstr>'Detail Layout (4)'!StaticContent</vt:lpstr>
      <vt:lpstr>'Trailer Layout (2)'!StaticContentTRL</vt:lpstr>
      <vt:lpstr>'Trailer Layout (3)'!StaticContentTRL</vt:lpstr>
      <vt:lpstr>'Trailer Layout (4)'!StaticContentTRL</vt:lpstr>
      <vt:lpstr>StaticContentTRL</vt:lpstr>
    </vt:vector>
  </TitlesOfParts>
  <Manager/>
  <Company>Covered California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Dental Claims Functional Specification</dc:title>
  <dc:subject>Healthcare Evidence Initiative (HEI)</dc:subject>
  <dc:creator>HEI Vendor</dc:creator>
  <cp:keywords>HEI; QDP; AG1.13-15; extract specs</cp:keywords>
  <dc:description/>
  <cp:lastModifiedBy>Charles DePoy</cp:lastModifiedBy>
  <cp:lastPrinted>2017-08-23T17:36:08Z</cp:lastPrinted>
  <dcterms:created xsi:type="dcterms:W3CDTF">2014-06-11T18:28:16Z</dcterms:created>
  <dcterms:modified xsi:type="dcterms:W3CDTF">2025-11-25T16:11:23Z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ient">
    <vt:lpwstr>Covered California</vt:lpwstr>
  </property>
  <property fmtid="{D5CDD505-2E9C-101B-9397-08002B2CF9AE}" pid="3" name="Date completed">
    <vt:filetime>2023-08-03T10:00:00Z</vt:filetime>
  </property>
  <property fmtid="{D5CDD505-2E9C-101B-9397-08002B2CF9AE}" pid="4" name="Department">
    <vt:lpwstr>Covered California</vt:lpwstr>
  </property>
  <property fmtid="{D5CDD505-2E9C-101B-9397-08002B2CF9AE}" pid="5" name="Division">
    <vt:lpwstr>Policy (PERD)</vt:lpwstr>
  </property>
  <property fmtid="{D5CDD505-2E9C-101B-9397-08002B2CF9AE}" pid="6" name="Project">
    <vt:lpwstr>Healthcare Evidence Iniative (HEI)</vt:lpwstr>
  </property>
  <property fmtid="{D5CDD505-2E9C-101B-9397-08002B2CF9AE}" pid="7" name="Reference">
    <vt:lpwstr>AG1.13-15</vt:lpwstr>
  </property>
  <property fmtid="{D5CDD505-2E9C-101B-9397-08002B2CF9AE}" pid="8" name="Status">
    <vt:lpwstr>v 9.03</vt:lpwstr>
  </property>
  <property fmtid="{D5CDD505-2E9C-101B-9397-08002B2CF9AE}" pid="9" name="ContentTypeId">
    <vt:lpwstr>0x010100D24BF08DABFAC94E91864D3E3D04624A</vt:lpwstr>
  </property>
</Properties>
</file>